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ucasKim\Desktop\기업 예산 대시보드\"/>
    </mc:Choice>
  </mc:AlternateContent>
  <xr:revisionPtr revIDLastSave="0" documentId="13_ncr:1_{BA74C458-07A8-47DD-B8B5-C26FCF94D2DB}" xr6:coauthVersionLast="47" xr6:coauthVersionMax="47" xr10:uidLastSave="{00000000-0000-0000-0000-000000000000}"/>
  <bookViews>
    <workbookView xWindow="57495" yWindow="-15" windowWidth="19425" windowHeight="15615" xr2:uid="{00000000-000D-0000-FFFF-FFFF00000000}"/>
  </bookViews>
  <sheets>
    <sheet name="대시보드" sheetId="1" r:id="rId1"/>
    <sheet name="예산계획" sheetId="2" r:id="rId2"/>
    <sheet name="지출내역" sheetId="3" r:id="rId3"/>
    <sheet name="설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M341" i="3"/>
  <c r="N341" i="3" s="1"/>
  <c r="L341" i="3"/>
  <c r="M340" i="3"/>
  <c r="N340" i="3" s="1"/>
  <c r="L340" i="3"/>
  <c r="M339" i="3"/>
  <c r="N339" i="3" s="1"/>
  <c r="L339" i="3"/>
  <c r="M338" i="3"/>
  <c r="N338" i="3" s="1"/>
  <c r="L338" i="3"/>
  <c r="M337" i="3"/>
  <c r="N337" i="3" s="1"/>
  <c r="L337" i="3"/>
  <c r="M336" i="3"/>
  <c r="N336" i="3" s="1"/>
  <c r="L336" i="3"/>
  <c r="M335" i="3"/>
  <c r="N335" i="3" s="1"/>
  <c r="L335" i="3"/>
  <c r="M334" i="3"/>
  <c r="N334" i="3" s="1"/>
  <c r="L334" i="3"/>
  <c r="M333" i="3"/>
  <c r="N333" i="3" s="1"/>
  <c r="L333" i="3"/>
  <c r="M332" i="3"/>
  <c r="N332" i="3" s="1"/>
  <c r="L332" i="3"/>
  <c r="M331" i="3"/>
  <c r="N331" i="3" s="1"/>
  <c r="L331" i="3"/>
  <c r="M330" i="3"/>
  <c r="N330" i="3" s="1"/>
  <c r="L330" i="3"/>
  <c r="M329" i="3"/>
  <c r="N329" i="3" s="1"/>
  <c r="L329" i="3"/>
  <c r="M328" i="3"/>
  <c r="N328" i="3" s="1"/>
  <c r="L328" i="3"/>
  <c r="M327" i="3"/>
  <c r="N327" i="3" s="1"/>
  <c r="L327" i="3"/>
  <c r="M326" i="3"/>
  <c r="N326" i="3" s="1"/>
  <c r="L326" i="3"/>
  <c r="M325" i="3"/>
  <c r="N325" i="3" s="1"/>
  <c r="L325" i="3"/>
  <c r="M324" i="3"/>
  <c r="N324" i="3" s="1"/>
  <c r="L324" i="3"/>
  <c r="M323" i="3"/>
  <c r="N323" i="3" s="1"/>
  <c r="L323" i="3"/>
  <c r="M322" i="3"/>
  <c r="N322" i="3" s="1"/>
  <c r="L322" i="3"/>
  <c r="M321" i="3"/>
  <c r="N321" i="3" s="1"/>
  <c r="L321" i="3"/>
  <c r="M320" i="3"/>
  <c r="N320" i="3" s="1"/>
  <c r="L320" i="3"/>
  <c r="M319" i="3"/>
  <c r="N319" i="3" s="1"/>
  <c r="L319" i="3"/>
  <c r="M318" i="3"/>
  <c r="N318" i="3" s="1"/>
  <c r="L318" i="3"/>
  <c r="M317" i="3"/>
  <c r="N317" i="3" s="1"/>
  <c r="L317" i="3"/>
  <c r="M316" i="3"/>
  <c r="N316" i="3" s="1"/>
  <c r="L316" i="3"/>
  <c r="M315" i="3"/>
  <c r="N315" i="3" s="1"/>
  <c r="L315" i="3"/>
  <c r="M314" i="3"/>
  <c r="N314" i="3" s="1"/>
  <c r="L314" i="3"/>
  <c r="M313" i="3"/>
  <c r="N313" i="3" s="1"/>
  <c r="L313" i="3"/>
  <c r="M312" i="3"/>
  <c r="N312" i="3" s="1"/>
  <c r="L312" i="3"/>
  <c r="M311" i="3"/>
  <c r="N311" i="3" s="1"/>
  <c r="L311" i="3"/>
  <c r="M310" i="3"/>
  <c r="N310" i="3" s="1"/>
  <c r="L310" i="3"/>
  <c r="M309" i="3"/>
  <c r="N309" i="3" s="1"/>
  <c r="L309" i="3"/>
  <c r="M308" i="3"/>
  <c r="N308" i="3" s="1"/>
  <c r="L308" i="3"/>
  <c r="M307" i="3"/>
  <c r="N307" i="3" s="1"/>
  <c r="L307" i="3"/>
  <c r="M306" i="3"/>
  <c r="N306" i="3" s="1"/>
  <c r="L306" i="3"/>
  <c r="M305" i="3"/>
  <c r="N305" i="3" s="1"/>
  <c r="L305" i="3"/>
  <c r="M304" i="3"/>
  <c r="N304" i="3" s="1"/>
  <c r="L304" i="3"/>
  <c r="M303" i="3"/>
  <c r="N303" i="3" s="1"/>
  <c r="L303" i="3"/>
  <c r="M302" i="3"/>
  <c r="N302" i="3" s="1"/>
  <c r="L302" i="3"/>
  <c r="M301" i="3"/>
  <c r="N301" i="3" s="1"/>
  <c r="L301" i="3"/>
  <c r="M300" i="3"/>
  <c r="N300" i="3" s="1"/>
  <c r="L300" i="3"/>
  <c r="M299" i="3"/>
  <c r="N299" i="3" s="1"/>
  <c r="L299" i="3"/>
  <c r="M298" i="3"/>
  <c r="N298" i="3" s="1"/>
  <c r="L298" i="3"/>
  <c r="M297" i="3"/>
  <c r="N297" i="3" s="1"/>
  <c r="L297" i="3"/>
  <c r="M296" i="3"/>
  <c r="N296" i="3" s="1"/>
  <c r="L296" i="3"/>
  <c r="M295" i="3"/>
  <c r="N295" i="3" s="1"/>
  <c r="L295" i="3"/>
  <c r="M294" i="3"/>
  <c r="N294" i="3" s="1"/>
  <c r="L294" i="3"/>
  <c r="M293" i="3"/>
  <c r="N293" i="3" s="1"/>
  <c r="L293" i="3"/>
  <c r="M292" i="3"/>
  <c r="N292" i="3" s="1"/>
  <c r="L292" i="3"/>
  <c r="M291" i="3"/>
  <c r="N291" i="3" s="1"/>
  <c r="L291" i="3"/>
  <c r="M290" i="3"/>
  <c r="N290" i="3" s="1"/>
  <c r="L290" i="3"/>
  <c r="M289" i="3"/>
  <c r="N289" i="3" s="1"/>
  <c r="L289" i="3"/>
  <c r="M288" i="3"/>
  <c r="N288" i="3" s="1"/>
  <c r="L288" i="3"/>
  <c r="M287" i="3"/>
  <c r="N287" i="3" s="1"/>
  <c r="L287" i="3"/>
  <c r="M286" i="3"/>
  <c r="N286" i="3" s="1"/>
  <c r="L286" i="3"/>
  <c r="M285" i="3"/>
  <c r="N285" i="3" s="1"/>
  <c r="L285" i="3"/>
  <c r="M284" i="3"/>
  <c r="N284" i="3" s="1"/>
  <c r="L284" i="3"/>
  <c r="M283" i="3"/>
  <c r="N283" i="3" s="1"/>
  <c r="L283" i="3"/>
  <c r="M282" i="3"/>
  <c r="N282" i="3" s="1"/>
  <c r="L282" i="3"/>
  <c r="M281" i="3"/>
  <c r="N281" i="3" s="1"/>
  <c r="L281" i="3"/>
  <c r="M280" i="3"/>
  <c r="N280" i="3" s="1"/>
  <c r="L280" i="3"/>
  <c r="M279" i="3"/>
  <c r="N279" i="3" s="1"/>
  <c r="L279" i="3"/>
  <c r="M278" i="3"/>
  <c r="N278" i="3" s="1"/>
  <c r="L278" i="3"/>
  <c r="M277" i="3"/>
  <c r="N277" i="3" s="1"/>
  <c r="L277" i="3"/>
  <c r="M276" i="3"/>
  <c r="N276" i="3" s="1"/>
  <c r="L276" i="3"/>
  <c r="M275" i="3"/>
  <c r="N275" i="3" s="1"/>
  <c r="L275" i="3"/>
  <c r="M274" i="3"/>
  <c r="N274" i="3" s="1"/>
  <c r="L274" i="3"/>
  <c r="M273" i="3"/>
  <c r="N273" i="3" s="1"/>
  <c r="L273" i="3"/>
  <c r="M272" i="3"/>
  <c r="N272" i="3" s="1"/>
  <c r="L272" i="3"/>
  <c r="M271" i="3"/>
  <c r="N271" i="3" s="1"/>
  <c r="L271" i="3"/>
  <c r="M270" i="3"/>
  <c r="N270" i="3" s="1"/>
  <c r="L270" i="3"/>
  <c r="M269" i="3"/>
  <c r="N269" i="3" s="1"/>
  <c r="L269" i="3"/>
  <c r="M268" i="3"/>
  <c r="N268" i="3" s="1"/>
  <c r="L268" i="3"/>
  <c r="M267" i="3"/>
  <c r="N267" i="3" s="1"/>
  <c r="L267" i="3"/>
  <c r="M266" i="3"/>
  <c r="N266" i="3" s="1"/>
  <c r="L266" i="3"/>
  <c r="M265" i="3"/>
  <c r="N265" i="3" s="1"/>
  <c r="L265" i="3"/>
  <c r="M264" i="3"/>
  <c r="N264" i="3" s="1"/>
  <c r="L264" i="3"/>
  <c r="M263" i="3"/>
  <c r="N263" i="3" s="1"/>
  <c r="L263" i="3"/>
  <c r="M262" i="3"/>
  <c r="N262" i="3" s="1"/>
  <c r="L262" i="3"/>
  <c r="M261" i="3"/>
  <c r="N261" i="3" s="1"/>
  <c r="L261" i="3"/>
  <c r="M260" i="3"/>
  <c r="N260" i="3" s="1"/>
  <c r="L260" i="3"/>
  <c r="M259" i="3"/>
  <c r="N259" i="3" s="1"/>
  <c r="L259" i="3"/>
  <c r="M258" i="3"/>
  <c r="N258" i="3" s="1"/>
  <c r="L258" i="3"/>
  <c r="M257" i="3"/>
  <c r="N257" i="3" s="1"/>
  <c r="L257" i="3"/>
  <c r="M256" i="3"/>
  <c r="N256" i="3" s="1"/>
  <c r="L256" i="3"/>
  <c r="M255" i="3"/>
  <c r="N255" i="3" s="1"/>
  <c r="L255" i="3"/>
  <c r="M254" i="3"/>
  <c r="N254" i="3" s="1"/>
  <c r="L254" i="3"/>
  <c r="M253" i="3"/>
  <c r="N253" i="3" s="1"/>
  <c r="L253" i="3"/>
  <c r="M252" i="3"/>
  <c r="N252" i="3" s="1"/>
  <c r="L252" i="3"/>
  <c r="M251" i="3"/>
  <c r="N251" i="3" s="1"/>
  <c r="L251" i="3"/>
  <c r="M250" i="3"/>
  <c r="N250" i="3" s="1"/>
  <c r="L250" i="3"/>
  <c r="M249" i="3"/>
  <c r="N249" i="3" s="1"/>
  <c r="L249" i="3"/>
  <c r="M248" i="3"/>
  <c r="N248" i="3" s="1"/>
  <c r="L248" i="3"/>
  <c r="M247" i="3"/>
  <c r="N247" i="3" s="1"/>
  <c r="L247" i="3"/>
  <c r="M246" i="3"/>
  <c r="N246" i="3" s="1"/>
  <c r="L246" i="3"/>
  <c r="M245" i="3"/>
  <c r="N245" i="3" s="1"/>
  <c r="L245" i="3"/>
  <c r="M244" i="3"/>
  <c r="N244" i="3" s="1"/>
  <c r="L244" i="3"/>
  <c r="M243" i="3"/>
  <c r="N243" i="3" s="1"/>
  <c r="L243" i="3"/>
  <c r="M242" i="3"/>
  <c r="N242" i="3" s="1"/>
  <c r="L242" i="3"/>
  <c r="M241" i="3"/>
  <c r="N241" i="3" s="1"/>
  <c r="L241" i="3"/>
  <c r="M240" i="3"/>
  <c r="N240" i="3" s="1"/>
  <c r="L240" i="3"/>
  <c r="M239" i="3"/>
  <c r="N239" i="3" s="1"/>
  <c r="L239" i="3"/>
  <c r="M238" i="3"/>
  <c r="N238" i="3" s="1"/>
  <c r="L238" i="3"/>
  <c r="M237" i="3"/>
  <c r="N237" i="3" s="1"/>
  <c r="L237" i="3"/>
  <c r="M236" i="3"/>
  <c r="N236" i="3" s="1"/>
  <c r="L236" i="3"/>
  <c r="M235" i="3"/>
  <c r="N235" i="3" s="1"/>
  <c r="L235" i="3"/>
  <c r="M234" i="3"/>
  <c r="N234" i="3" s="1"/>
  <c r="L234" i="3"/>
  <c r="M233" i="3"/>
  <c r="N233" i="3" s="1"/>
  <c r="L233" i="3"/>
  <c r="M232" i="3"/>
  <c r="N232" i="3" s="1"/>
  <c r="L232" i="3"/>
  <c r="M231" i="3"/>
  <c r="N231" i="3" s="1"/>
  <c r="L231" i="3"/>
  <c r="M230" i="3"/>
  <c r="N230" i="3" s="1"/>
  <c r="L230" i="3"/>
  <c r="M229" i="3"/>
  <c r="N229" i="3" s="1"/>
  <c r="L229" i="3"/>
  <c r="M228" i="3"/>
  <c r="N228" i="3" s="1"/>
  <c r="L228" i="3"/>
  <c r="M227" i="3"/>
  <c r="N227" i="3" s="1"/>
  <c r="L227" i="3"/>
  <c r="M226" i="3"/>
  <c r="N226" i="3" s="1"/>
  <c r="L226" i="3"/>
  <c r="M225" i="3"/>
  <c r="N225" i="3" s="1"/>
  <c r="L225" i="3"/>
  <c r="M224" i="3"/>
  <c r="N224" i="3" s="1"/>
  <c r="L224" i="3"/>
  <c r="M223" i="3"/>
  <c r="N223" i="3" s="1"/>
  <c r="L223" i="3"/>
  <c r="M222" i="3"/>
  <c r="N222" i="3" s="1"/>
  <c r="L222" i="3"/>
  <c r="M221" i="3"/>
  <c r="N221" i="3" s="1"/>
  <c r="L221" i="3"/>
  <c r="M220" i="3"/>
  <c r="N220" i="3" s="1"/>
  <c r="L220" i="3"/>
  <c r="M219" i="3"/>
  <c r="N219" i="3" s="1"/>
  <c r="L219" i="3"/>
  <c r="M218" i="3"/>
  <c r="N218" i="3" s="1"/>
  <c r="L218" i="3"/>
  <c r="M217" i="3"/>
  <c r="N217" i="3" s="1"/>
  <c r="L217" i="3"/>
  <c r="M216" i="3"/>
  <c r="N216" i="3" s="1"/>
  <c r="L216" i="3"/>
  <c r="M215" i="3"/>
  <c r="N215" i="3" s="1"/>
  <c r="L215" i="3"/>
  <c r="M214" i="3"/>
  <c r="N214" i="3" s="1"/>
  <c r="L214" i="3"/>
  <c r="M213" i="3"/>
  <c r="N213" i="3" s="1"/>
  <c r="L213" i="3"/>
  <c r="M212" i="3"/>
  <c r="N212" i="3" s="1"/>
  <c r="L212" i="3"/>
  <c r="M211" i="3"/>
  <c r="N211" i="3" s="1"/>
  <c r="L211" i="3"/>
  <c r="M210" i="3"/>
  <c r="N210" i="3" s="1"/>
  <c r="L210" i="3"/>
  <c r="M209" i="3"/>
  <c r="N209" i="3" s="1"/>
  <c r="L209" i="3"/>
  <c r="M208" i="3"/>
  <c r="N208" i="3" s="1"/>
  <c r="L208" i="3"/>
  <c r="M207" i="3"/>
  <c r="N207" i="3" s="1"/>
  <c r="L207" i="3"/>
  <c r="M206" i="3"/>
  <c r="N206" i="3" s="1"/>
  <c r="L206" i="3"/>
  <c r="M205" i="3"/>
  <c r="N205" i="3" s="1"/>
  <c r="L205" i="3"/>
  <c r="M204" i="3"/>
  <c r="N204" i="3" s="1"/>
  <c r="L204" i="3"/>
  <c r="M203" i="3"/>
  <c r="N203" i="3" s="1"/>
  <c r="L203" i="3"/>
  <c r="M202" i="3"/>
  <c r="N202" i="3" s="1"/>
  <c r="L202" i="3"/>
  <c r="M201" i="3"/>
  <c r="N201" i="3" s="1"/>
  <c r="L201" i="3"/>
  <c r="M200" i="3"/>
  <c r="N200" i="3" s="1"/>
  <c r="L200" i="3"/>
  <c r="M199" i="3"/>
  <c r="N199" i="3" s="1"/>
  <c r="L199" i="3"/>
  <c r="M198" i="3"/>
  <c r="N198" i="3" s="1"/>
  <c r="L198" i="3"/>
  <c r="M197" i="3"/>
  <c r="N197" i="3" s="1"/>
  <c r="L197" i="3"/>
  <c r="M196" i="3"/>
  <c r="N196" i="3" s="1"/>
  <c r="L196" i="3"/>
  <c r="M195" i="3"/>
  <c r="N195" i="3" s="1"/>
  <c r="L195" i="3"/>
  <c r="M194" i="3"/>
  <c r="N194" i="3" s="1"/>
  <c r="L194" i="3"/>
  <c r="M193" i="3"/>
  <c r="N193" i="3" s="1"/>
  <c r="L193" i="3"/>
  <c r="M192" i="3"/>
  <c r="N192" i="3" s="1"/>
  <c r="L192" i="3"/>
  <c r="M191" i="3"/>
  <c r="N191" i="3" s="1"/>
  <c r="L191" i="3"/>
  <c r="M190" i="3"/>
  <c r="N190" i="3" s="1"/>
  <c r="L190" i="3"/>
  <c r="M189" i="3"/>
  <c r="N189" i="3" s="1"/>
  <c r="L189" i="3"/>
  <c r="M188" i="3"/>
  <c r="N188" i="3" s="1"/>
  <c r="L188" i="3"/>
  <c r="M187" i="3"/>
  <c r="N187" i="3" s="1"/>
  <c r="L187" i="3"/>
  <c r="M186" i="3"/>
  <c r="N186" i="3" s="1"/>
  <c r="L186" i="3"/>
  <c r="M185" i="3"/>
  <c r="N185" i="3" s="1"/>
  <c r="L185" i="3"/>
  <c r="M184" i="3"/>
  <c r="N184" i="3" s="1"/>
  <c r="L184" i="3"/>
  <c r="M183" i="3"/>
  <c r="N183" i="3" s="1"/>
  <c r="L183" i="3"/>
  <c r="M182" i="3"/>
  <c r="N182" i="3" s="1"/>
  <c r="L182" i="3"/>
  <c r="M181" i="3"/>
  <c r="N181" i="3" s="1"/>
  <c r="L181" i="3"/>
  <c r="M180" i="3"/>
  <c r="N180" i="3" s="1"/>
  <c r="L180" i="3"/>
  <c r="M179" i="3"/>
  <c r="N179" i="3" s="1"/>
  <c r="L179" i="3"/>
  <c r="M178" i="3"/>
  <c r="N178" i="3" s="1"/>
  <c r="L178" i="3"/>
  <c r="M177" i="3"/>
  <c r="N177" i="3" s="1"/>
  <c r="L177" i="3"/>
  <c r="M176" i="3"/>
  <c r="N176" i="3" s="1"/>
  <c r="L176" i="3"/>
  <c r="M175" i="3"/>
  <c r="N175" i="3" s="1"/>
  <c r="L175" i="3"/>
  <c r="M174" i="3"/>
  <c r="N174" i="3" s="1"/>
  <c r="L174" i="3"/>
  <c r="M173" i="3"/>
  <c r="N173" i="3" s="1"/>
  <c r="L173" i="3"/>
  <c r="M172" i="3"/>
  <c r="N172" i="3" s="1"/>
  <c r="L172" i="3"/>
  <c r="M171" i="3"/>
  <c r="N171" i="3" s="1"/>
  <c r="L171" i="3"/>
  <c r="M170" i="3"/>
  <c r="N170" i="3" s="1"/>
  <c r="L170" i="3"/>
  <c r="M169" i="3"/>
  <c r="N169" i="3" s="1"/>
  <c r="L169" i="3"/>
  <c r="M168" i="3"/>
  <c r="N168" i="3" s="1"/>
  <c r="L168" i="3"/>
  <c r="M167" i="3"/>
  <c r="N167" i="3" s="1"/>
  <c r="L167" i="3"/>
  <c r="M166" i="3"/>
  <c r="N166" i="3" s="1"/>
  <c r="L166" i="3"/>
  <c r="M165" i="3"/>
  <c r="N165" i="3" s="1"/>
  <c r="L165" i="3"/>
  <c r="M164" i="3"/>
  <c r="N164" i="3" s="1"/>
  <c r="L164" i="3"/>
  <c r="M163" i="3"/>
  <c r="N163" i="3" s="1"/>
  <c r="L163" i="3"/>
  <c r="M162" i="3"/>
  <c r="N162" i="3" s="1"/>
  <c r="L162" i="3"/>
  <c r="M161" i="3"/>
  <c r="N161" i="3" s="1"/>
  <c r="L161" i="3"/>
  <c r="M160" i="3"/>
  <c r="N160" i="3" s="1"/>
  <c r="L160" i="3"/>
  <c r="M159" i="3"/>
  <c r="N159" i="3" s="1"/>
  <c r="L159" i="3"/>
  <c r="M158" i="3"/>
  <c r="N158" i="3" s="1"/>
  <c r="L158" i="3"/>
  <c r="M157" i="3"/>
  <c r="N157" i="3" s="1"/>
  <c r="L157" i="3"/>
  <c r="M156" i="3"/>
  <c r="N156" i="3" s="1"/>
  <c r="L156" i="3"/>
  <c r="M155" i="3"/>
  <c r="N155" i="3" s="1"/>
  <c r="L155" i="3"/>
  <c r="M154" i="3"/>
  <c r="N154" i="3" s="1"/>
  <c r="L154" i="3"/>
  <c r="M153" i="3"/>
  <c r="N153" i="3" s="1"/>
  <c r="L153" i="3"/>
  <c r="M152" i="3"/>
  <c r="N152" i="3" s="1"/>
  <c r="L152" i="3"/>
  <c r="M151" i="3"/>
  <c r="N151" i="3" s="1"/>
  <c r="L151" i="3"/>
  <c r="M150" i="3"/>
  <c r="N150" i="3" s="1"/>
  <c r="L150" i="3"/>
  <c r="M149" i="3"/>
  <c r="N149" i="3" s="1"/>
  <c r="L149" i="3"/>
  <c r="M148" i="3"/>
  <c r="N148" i="3" s="1"/>
  <c r="L148" i="3"/>
  <c r="M147" i="3"/>
  <c r="N147" i="3" s="1"/>
  <c r="L147" i="3"/>
  <c r="M146" i="3"/>
  <c r="N146" i="3" s="1"/>
  <c r="L146" i="3"/>
  <c r="M145" i="3"/>
  <c r="N145" i="3" s="1"/>
  <c r="L145" i="3"/>
  <c r="M144" i="3"/>
  <c r="N144" i="3" s="1"/>
  <c r="L144" i="3"/>
  <c r="M143" i="3"/>
  <c r="N143" i="3" s="1"/>
  <c r="L143" i="3"/>
  <c r="M142" i="3"/>
  <c r="N142" i="3" s="1"/>
  <c r="L142" i="3"/>
  <c r="M141" i="3"/>
  <c r="N141" i="3" s="1"/>
  <c r="L141" i="3"/>
  <c r="M140" i="3"/>
  <c r="N140" i="3" s="1"/>
  <c r="L140" i="3"/>
  <c r="M139" i="3"/>
  <c r="N139" i="3" s="1"/>
  <c r="L139" i="3"/>
  <c r="M138" i="3"/>
  <c r="N138" i="3" s="1"/>
  <c r="L138" i="3"/>
  <c r="M137" i="3"/>
  <c r="N137" i="3" s="1"/>
  <c r="L137" i="3"/>
  <c r="M136" i="3"/>
  <c r="N136" i="3" s="1"/>
  <c r="L136" i="3"/>
  <c r="M135" i="3"/>
  <c r="N135" i="3" s="1"/>
  <c r="L135" i="3"/>
  <c r="M134" i="3"/>
  <c r="N134" i="3" s="1"/>
  <c r="L134" i="3"/>
  <c r="M133" i="3"/>
  <c r="N133" i="3" s="1"/>
  <c r="L133" i="3"/>
  <c r="M132" i="3"/>
  <c r="N132" i="3" s="1"/>
  <c r="L132" i="3"/>
  <c r="M131" i="3"/>
  <c r="N131" i="3" s="1"/>
  <c r="L131" i="3"/>
  <c r="M130" i="3"/>
  <c r="N130" i="3" s="1"/>
  <c r="L130" i="3"/>
  <c r="M129" i="3"/>
  <c r="N129" i="3" s="1"/>
  <c r="L129" i="3"/>
  <c r="M128" i="3"/>
  <c r="N128" i="3" s="1"/>
  <c r="L128" i="3"/>
  <c r="M127" i="3"/>
  <c r="N127" i="3" s="1"/>
  <c r="L127" i="3"/>
  <c r="M126" i="3"/>
  <c r="N126" i="3" s="1"/>
  <c r="L126" i="3"/>
  <c r="M125" i="3"/>
  <c r="N125" i="3" s="1"/>
  <c r="L125" i="3"/>
  <c r="M124" i="3"/>
  <c r="N124" i="3" s="1"/>
  <c r="L124" i="3"/>
  <c r="M123" i="3"/>
  <c r="N123" i="3" s="1"/>
  <c r="L123" i="3"/>
  <c r="M122" i="3"/>
  <c r="N122" i="3" s="1"/>
  <c r="L122" i="3"/>
  <c r="M121" i="3"/>
  <c r="N121" i="3" s="1"/>
  <c r="L121" i="3"/>
  <c r="M120" i="3"/>
  <c r="N120" i="3" s="1"/>
  <c r="L120" i="3"/>
  <c r="M119" i="3"/>
  <c r="N119" i="3" s="1"/>
  <c r="L119" i="3"/>
  <c r="M118" i="3"/>
  <c r="N118" i="3" s="1"/>
  <c r="L118" i="3"/>
  <c r="M117" i="3"/>
  <c r="N117" i="3" s="1"/>
  <c r="L117" i="3"/>
  <c r="M116" i="3"/>
  <c r="N116" i="3" s="1"/>
  <c r="L116" i="3"/>
  <c r="M115" i="3"/>
  <c r="N115" i="3" s="1"/>
  <c r="L115" i="3"/>
  <c r="M114" i="3"/>
  <c r="N114" i="3" s="1"/>
  <c r="L114" i="3"/>
  <c r="M113" i="3"/>
  <c r="N113" i="3" s="1"/>
  <c r="L113" i="3"/>
  <c r="M112" i="3"/>
  <c r="N112" i="3" s="1"/>
  <c r="L112" i="3"/>
  <c r="M111" i="3"/>
  <c r="N111" i="3" s="1"/>
  <c r="L111" i="3"/>
  <c r="M110" i="3"/>
  <c r="N110" i="3" s="1"/>
  <c r="L110" i="3"/>
  <c r="M109" i="3"/>
  <c r="N109" i="3" s="1"/>
  <c r="L109" i="3"/>
  <c r="M108" i="3"/>
  <c r="N108" i="3" s="1"/>
  <c r="L108" i="3"/>
  <c r="M107" i="3"/>
  <c r="N107" i="3" s="1"/>
  <c r="L107" i="3"/>
  <c r="M106" i="3"/>
  <c r="N106" i="3" s="1"/>
  <c r="L106" i="3"/>
  <c r="M105" i="3"/>
  <c r="N105" i="3" s="1"/>
  <c r="L105" i="3"/>
  <c r="M104" i="3"/>
  <c r="N104" i="3" s="1"/>
  <c r="L104" i="3"/>
  <c r="M103" i="3"/>
  <c r="N103" i="3" s="1"/>
  <c r="L103" i="3"/>
  <c r="M102" i="3"/>
  <c r="N102" i="3" s="1"/>
  <c r="L102" i="3"/>
  <c r="M101" i="3"/>
  <c r="N101" i="3" s="1"/>
  <c r="L101" i="3"/>
  <c r="M100" i="3"/>
  <c r="N100" i="3" s="1"/>
  <c r="L100" i="3"/>
  <c r="M99" i="3"/>
  <c r="N99" i="3" s="1"/>
  <c r="L99" i="3"/>
  <c r="M98" i="3"/>
  <c r="N98" i="3" s="1"/>
  <c r="L98" i="3"/>
  <c r="M97" i="3"/>
  <c r="N97" i="3" s="1"/>
  <c r="L97" i="3"/>
  <c r="M96" i="3"/>
  <c r="N96" i="3" s="1"/>
  <c r="L96" i="3"/>
  <c r="M95" i="3"/>
  <c r="N95" i="3" s="1"/>
  <c r="L95" i="3"/>
  <c r="M94" i="3"/>
  <c r="N94" i="3" s="1"/>
  <c r="L94" i="3"/>
  <c r="M93" i="3"/>
  <c r="N93" i="3" s="1"/>
  <c r="L93" i="3"/>
  <c r="M92" i="3"/>
  <c r="N92" i="3" s="1"/>
  <c r="L92" i="3"/>
  <c r="M91" i="3"/>
  <c r="N91" i="3" s="1"/>
  <c r="L91" i="3"/>
  <c r="M90" i="3"/>
  <c r="N90" i="3" s="1"/>
  <c r="L90" i="3"/>
  <c r="M89" i="3"/>
  <c r="N89" i="3" s="1"/>
  <c r="L89" i="3"/>
  <c r="M88" i="3"/>
  <c r="N88" i="3" s="1"/>
  <c r="L88" i="3"/>
  <c r="M87" i="3"/>
  <c r="N87" i="3" s="1"/>
  <c r="L87" i="3"/>
  <c r="M86" i="3"/>
  <c r="N86" i="3" s="1"/>
  <c r="L86" i="3"/>
  <c r="M85" i="3"/>
  <c r="N85" i="3" s="1"/>
  <c r="L85" i="3"/>
  <c r="M84" i="3"/>
  <c r="N84" i="3" s="1"/>
  <c r="L84" i="3"/>
  <c r="M83" i="3"/>
  <c r="N83" i="3" s="1"/>
  <c r="L83" i="3"/>
  <c r="M82" i="3"/>
  <c r="N82" i="3" s="1"/>
  <c r="L82" i="3"/>
  <c r="M81" i="3"/>
  <c r="N81" i="3" s="1"/>
  <c r="L81" i="3"/>
  <c r="M80" i="3"/>
  <c r="N80" i="3" s="1"/>
  <c r="L80" i="3"/>
  <c r="M79" i="3"/>
  <c r="N79" i="3" s="1"/>
  <c r="L79" i="3"/>
  <c r="M78" i="3"/>
  <c r="N78" i="3" s="1"/>
  <c r="L78" i="3"/>
  <c r="M77" i="3"/>
  <c r="N77" i="3" s="1"/>
  <c r="L77" i="3"/>
  <c r="M76" i="3"/>
  <c r="N76" i="3" s="1"/>
  <c r="L76" i="3"/>
  <c r="M75" i="3"/>
  <c r="N75" i="3" s="1"/>
  <c r="L75" i="3"/>
  <c r="M74" i="3"/>
  <c r="N74" i="3" s="1"/>
  <c r="L74" i="3"/>
  <c r="M73" i="3"/>
  <c r="N73" i="3" s="1"/>
  <c r="L73" i="3"/>
  <c r="M72" i="3"/>
  <c r="N72" i="3" s="1"/>
  <c r="L72" i="3"/>
  <c r="M71" i="3"/>
  <c r="N71" i="3" s="1"/>
  <c r="L71" i="3"/>
  <c r="M70" i="3"/>
  <c r="N70" i="3" s="1"/>
  <c r="L70" i="3"/>
  <c r="M69" i="3"/>
  <c r="N69" i="3" s="1"/>
  <c r="L69" i="3"/>
  <c r="M68" i="3"/>
  <c r="N68" i="3" s="1"/>
  <c r="L68" i="3"/>
  <c r="M67" i="3"/>
  <c r="N67" i="3" s="1"/>
  <c r="L67" i="3"/>
  <c r="M66" i="3"/>
  <c r="N66" i="3" s="1"/>
  <c r="L66" i="3"/>
  <c r="M65" i="3"/>
  <c r="N65" i="3" s="1"/>
  <c r="L65" i="3"/>
  <c r="M64" i="3"/>
  <c r="N64" i="3" s="1"/>
  <c r="L64" i="3"/>
  <c r="M63" i="3"/>
  <c r="N63" i="3" s="1"/>
  <c r="L63" i="3"/>
  <c r="M62" i="3"/>
  <c r="N62" i="3" s="1"/>
  <c r="L62" i="3"/>
  <c r="M61" i="3"/>
  <c r="N61" i="3" s="1"/>
  <c r="L61" i="3"/>
  <c r="M60" i="3"/>
  <c r="N60" i="3" s="1"/>
  <c r="L60" i="3"/>
  <c r="M59" i="3"/>
  <c r="N59" i="3" s="1"/>
  <c r="L59" i="3"/>
  <c r="M58" i="3"/>
  <c r="N58" i="3" s="1"/>
  <c r="L58" i="3"/>
  <c r="M57" i="3"/>
  <c r="N57" i="3" s="1"/>
  <c r="L57" i="3"/>
  <c r="M56" i="3"/>
  <c r="N56" i="3" s="1"/>
  <c r="L56" i="3"/>
  <c r="M55" i="3"/>
  <c r="N55" i="3" s="1"/>
  <c r="L55" i="3"/>
  <c r="M54" i="3"/>
  <c r="N54" i="3" s="1"/>
  <c r="L54" i="3"/>
  <c r="M53" i="3"/>
  <c r="N53" i="3" s="1"/>
  <c r="L53" i="3"/>
  <c r="M52" i="3"/>
  <c r="N52" i="3" s="1"/>
  <c r="L52" i="3"/>
  <c r="M51" i="3"/>
  <c r="N51" i="3" s="1"/>
  <c r="L51" i="3"/>
  <c r="M50" i="3"/>
  <c r="N50" i="3" s="1"/>
  <c r="L50" i="3"/>
  <c r="M49" i="3"/>
  <c r="N49" i="3" s="1"/>
  <c r="L49" i="3"/>
  <c r="M48" i="3"/>
  <c r="N48" i="3" s="1"/>
  <c r="L48" i="3"/>
  <c r="M47" i="3"/>
  <c r="N47" i="3" s="1"/>
  <c r="L47" i="3"/>
  <c r="M46" i="3"/>
  <c r="N46" i="3" s="1"/>
  <c r="L46" i="3"/>
  <c r="M45" i="3"/>
  <c r="N45" i="3" s="1"/>
  <c r="L45" i="3"/>
  <c r="M44" i="3"/>
  <c r="N44" i="3" s="1"/>
  <c r="L44" i="3"/>
  <c r="M43" i="3"/>
  <c r="N43" i="3" s="1"/>
  <c r="L43" i="3"/>
  <c r="M42" i="3"/>
  <c r="N42" i="3" s="1"/>
  <c r="L42" i="3"/>
  <c r="M41" i="3"/>
  <c r="N41" i="3" s="1"/>
  <c r="L41" i="3"/>
  <c r="M40" i="3"/>
  <c r="N40" i="3" s="1"/>
  <c r="L40" i="3"/>
  <c r="M39" i="3"/>
  <c r="N39" i="3" s="1"/>
  <c r="L39" i="3"/>
  <c r="M38" i="3"/>
  <c r="N38" i="3" s="1"/>
  <c r="L38" i="3"/>
  <c r="M37" i="3"/>
  <c r="N37" i="3" s="1"/>
  <c r="L37" i="3"/>
  <c r="M36" i="3"/>
  <c r="N36" i="3" s="1"/>
  <c r="L36" i="3"/>
  <c r="M35" i="3"/>
  <c r="N35" i="3" s="1"/>
  <c r="L35" i="3"/>
  <c r="M34" i="3"/>
  <c r="N34" i="3" s="1"/>
  <c r="L34" i="3"/>
  <c r="M33" i="3"/>
  <c r="N33" i="3" s="1"/>
  <c r="L33" i="3"/>
  <c r="M32" i="3"/>
  <c r="N32" i="3" s="1"/>
  <c r="L32" i="3"/>
  <c r="M31" i="3"/>
  <c r="N31" i="3" s="1"/>
  <c r="L31" i="3"/>
  <c r="M30" i="3"/>
  <c r="N30" i="3" s="1"/>
  <c r="L30" i="3"/>
  <c r="M29" i="3"/>
  <c r="N29" i="3" s="1"/>
  <c r="L29" i="3"/>
  <c r="M28" i="3"/>
  <c r="N28" i="3" s="1"/>
  <c r="L28" i="3"/>
  <c r="M27" i="3"/>
  <c r="N27" i="3" s="1"/>
  <c r="L27" i="3"/>
  <c r="M26" i="3"/>
  <c r="N26" i="3" s="1"/>
  <c r="L26" i="3"/>
  <c r="M25" i="3"/>
  <c r="N25" i="3" s="1"/>
  <c r="L25" i="3"/>
  <c r="M24" i="3"/>
  <c r="N24" i="3" s="1"/>
  <c r="L24" i="3"/>
  <c r="M23" i="3"/>
  <c r="N23" i="3" s="1"/>
  <c r="L23" i="3"/>
  <c r="M22" i="3"/>
  <c r="N22" i="3" s="1"/>
  <c r="L22" i="3"/>
  <c r="M21" i="3"/>
  <c r="N21" i="3" s="1"/>
  <c r="L21" i="3"/>
  <c r="M20" i="3"/>
  <c r="N20" i="3" s="1"/>
  <c r="L20" i="3"/>
  <c r="M19" i="3"/>
  <c r="N19" i="3" s="1"/>
  <c r="L19" i="3"/>
  <c r="M18" i="3"/>
  <c r="N18" i="3" s="1"/>
  <c r="L18" i="3"/>
  <c r="M17" i="3"/>
  <c r="N17" i="3" s="1"/>
  <c r="L17" i="3"/>
  <c r="M16" i="3"/>
  <c r="N16" i="3" s="1"/>
  <c r="L16" i="3"/>
  <c r="M15" i="3"/>
  <c r="N15" i="3" s="1"/>
  <c r="L15" i="3"/>
  <c r="M14" i="3"/>
  <c r="N14" i="3" s="1"/>
  <c r="L14" i="3"/>
  <c r="M13" i="3"/>
  <c r="N13" i="3" s="1"/>
  <c r="L13" i="3"/>
  <c r="M12" i="3"/>
  <c r="N12" i="3" s="1"/>
  <c r="L12" i="3"/>
  <c r="M11" i="3"/>
  <c r="N11" i="3" s="1"/>
  <c r="L11" i="3"/>
  <c r="M10" i="3"/>
  <c r="N10" i="3" s="1"/>
  <c r="L10" i="3"/>
  <c r="M9" i="3"/>
  <c r="N9" i="3" s="1"/>
  <c r="L9" i="3"/>
  <c r="M8" i="3"/>
  <c r="N8" i="3" s="1"/>
  <c r="L8" i="3"/>
  <c r="M7" i="3"/>
  <c r="N7" i="3" s="1"/>
  <c r="L7" i="3"/>
  <c r="M6" i="3"/>
  <c r="N6" i="3" s="1"/>
  <c r="L6" i="3"/>
  <c r="M5" i="3"/>
  <c r="N5" i="3" s="1"/>
  <c r="L5" i="3"/>
  <c r="M4" i="3"/>
  <c r="N4" i="3" s="1"/>
  <c r="L4" i="3"/>
  <c r="M3" i="3"/>
  <c r="N3" i="3" s="1"/>
  <c r="L3" i="3"/>
  <c r="M2" i="3"/>
  <c r="N2" i="3" s="1"/>
  <c r="L2" i="3"/>
  <c r="C27" i="1"/>
  <c r="C26" i="1"/>
  <c r="C25" i="1"/>
  <c r="C24" i="1"/>
  <c r="C23" i="1"/>
  <c r="N22" i="1"/>
  <c r="C22" i="1"/>
  <c r="N21" i="1"/>
  <c r="C21" i="1"/>
  <c r="N20" i="1"/>
  <c r="H20" i="1"/>
  <c r="C20" i="1"/>
  <c r="N19" i="1"/>
  <c r="H19" i="1"/>
  <c r="C19" i="1"/>
  <c r="N18" i="1"/>
  <c r="H18" i="1"/>
  <c r="C18" i="1"/>
  <c r="N17" i="1"/>
  <c r="H17" i="1"/>
  <c r="C17" i="1"/>
  <c r="N16" i="1"/>
  <c r="H16" i="1"/>
  <c r="C16" i="1"/>
  <c r="B8" i="1"/>
  <c r="I5" i="1"/>
  <c r="B1" i="1"/>
  <c r="D17" i="1" l="1"/>
  <c r="D16" i="1"/>
  <c r="E8" i="1"/>
  <c r="P19" i="1" s="1"/>
  <c r="N8" i="1"/>
  <c r="D22" i="1"/>
  <c r="D20" i="1"/>
  <c r="D24" i="1"/>
  <c r="D19" i="1"/>
  <c r="D21" i="1"/>
  <c r="D25" i="1"/>
  <c r="D23" i="1"/>
  <c r="D27" i="1"/>
  <c r="D18" i="1"/>
  <c r="D26" i="1"/>
  <c r="O22" i="1"/>
  <c r="O21" i="1"/>
  <c r="O20" i="1"/>
  <c r="I20" i="1"/>
  <c r="J20" i="1"/>
  <c r="O19" i="1"/>
  <c r="J19" i="1"/>
  <c r="I19" i="1"/>
  <c r="O18" i="1"/>
  <c r="J18" i="1"/>
  <c r="I18" i="1"/>
  <c r="O17" i="1"/>
  <c r="I17" i="1"/>
  <c r="J17" i="1"/>
  <c r="O16" i="1"/>
  <c r="J16" i="1"/>
  <c r="I16" i="1"/>
  <c r="K19" i="1" l="1"/>
  <c r="L19" i="1"/>
  <c r="P17" i="1"/>
  <c r="K16" i="1"/>
  <c r="P22" i="1"/>
  <c r="P21" i="1"/>
  <c r="L20" i="1"/>
  <c r="P18" i="1"/>
  <c r="L18" i="1"/>
  <c r="L17" i="1"/>
  <c r="P20" i="1"/>
  <c r="K20" i="1"/>
  <c r="K17" i="1"/>
  <c r="K18" i="1"/>
  <c r="P16" i="1"/>
  <c r="L16" i="1"/>
  <c r="E17" i="1"/>
  <c r="F17" i="1"/>
  <c r="E16" i="1"/>
  <c r="F16" i="1"/>
  <c r="H8" i="1"/>
  <c r="K8" i="1"/>
  <c r="E22" i="1"/>
  <c r="F22" i="1"/>
  <c r="E20" i="1"/>
  <c r="F20" i="1"/>
  <c r="E24" i="1"/>
  <c r="F24" i="1"/>
  <c r="E19" i="1"/>
  <c r="F19" i="1"/>
  <c r="E21" i="1"/>
  <c r="F21" i="1"/>
  <c r="E25" i="1"/>
  <c r="F25" i="1"/>
  <c r="E23" i="1"/>
  <c r="F23" i="1"/>
  <c r="E27" i="1"/>
  <c r="F27" i="1"/>
  <c r="E18" i="1"/>
  <c r="F18" i="1"/>
  <c r="E26" i="1"/>
  <c r="F26" i="1"/>
</calcChain>
</file>

<file path=xl/sharedStrings.xml><?xml version="1.0" encoding="utf-8"?>
<sst xmlns="http://schemas.openxmlformats.org/spreadsheetml/2006/main" count="3584" uniqueCount="603">
  <si>
    <t>예산 계획 · 실제 지출 · 승인 현황을 한 화면에서 분석하는 업무용 템플릿</t>
  </si>
  <si>
    <t>기준 연도</t>
  </si>
  <si>
    <t>부서 필터</t>
  </si>
  <si>
    <t>전체</t>
  </si>
  <si>
    <t>조회 기준일</t>
  </si>
  <si>
    <t>총 예산</t>
  </si>
  <si>
    <t>실제 지출</t>
  </si>
  <si>
    <t>잔여 예산</t>
  </si>
  <si>
    <t>예산 집행률</t>
  </si>
  <si>
    <t>승인 대기 건수</t>
  </si>
  <si>
    <t>월별 예산 대비 지출</t>
  </si>
  <si>
    <t>부서별 예산 집행 현황</t>
  </si>
  <si>
    <t>비용항목별 지출</t>
  </si>
  <si>
    <t>월</t>
  </si>
  <si>
    <t>월 예산</t>
  </si>
  <si>
    <t>차이</t>
  </si>
  <si>
    <t>집행률</t>
  </si>
  <si>
    <t>부서</t>
  </si>
  <si>
    <t>예산</t>
  </si>
  <si>
    <t>지출</t>
  </si>
  <si>
    <t>잔액</t>
  </si>
  <si>
    <t>비용항목</t>
  </si>
  <si>
    <t>지출액</t>
  </si>
  <si>
    <t>비중</t>
  </si>
  <si>
    <t>예산ID</t>
  </si>
  <si>
    <t>연도</t>
  </si>
  <si>
    <t>연간예산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</si>
  <si>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</si>
  <si>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</si>
  <si>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</si>
  <si>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</si>
  <si>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</si>
  <si>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</si>
  <si>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</si>
  <si>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</si>
  <si>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</si>
  <si>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</si>
  <si>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</si>
  <si>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</si>
  <si>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메모</t>
  </si>
  <si>
    <t>BUD-036</t>
  </si>
  <si>
    <t>영업</t>
  </si>
  <si>
    <t>인건비</t>
  </si>
  <si>
    <t>2023년 샘플 예산 계획</t>
  </si>
  <si>
    <t>BUD-037</t>
  </si>
  <si>
    <t>마케팅</t>
  </si>
  <si>
    <t>BUD-038</t>
  </si>
  <si>
    <t>IT/소프트웨어</t>
  </si>
  <si>
    <t>BUD-039</t>
  </si>
  <si>
    <t>출장/교통</t>
  </si>
  <si>
    <t>BUD-040</t>
  </si>
  <si>
    <t>교육/세미나</t>
  </si>
  <si>
    <t>BUD-041</t>
  </si>
  <si>
    <t>사무/운영</t>
  </si>
  <si>
    <t>BUD-042</t>
  </si>
  <si>
    <t>외주/용역</t>
  </si>
  <si>
    <t>BUD-043</t>
  </si>
  <si>
    <t>BUD-044</t>
  </si>
  <si>
    <t>BUD-045</t>
  </si>
  <si>
    <t>BUD-046</t>
  </si>
  <si>
    <t>BUD-047</t>
  </si>
  <si>
    <t>BUD-048</t>
  </si>
  <si>
    <t>BUD-049</t>
  </si>
  <si>
    <t>BUD-050</t>
  </si>
  <si>
    <t>개발</t>
  </si>
  <si>
    <t>BUD-051</t>
  </si>
  <si>
    <t>BUD-052</t>
  </si>
  <si>
    <t>BUD-053</t>
  </si>
  <si>
    <t>BUD-054</t>
  </si>
  <si>
    <t>BUD-055</t>
  </si>
  <si>
    <t>BUD-056</t>
  </si>
  <si>
    <t>BUD-057</t>
  </si>
  <si>
    <t>인사</t>
  </si>
  <si>
    <t>BUD-058</t>
  </si>
  <si>
    <t>BUD-059</t>
  </si>
  <si>
    <t>BUD-060</t>
  </si>
  <si>
    <t>BUD-061</t>
  </si>
  <si>
    <t>BUD-062</t>
  </si>
  <si>
    <t>BUD-063</t>
  </si>
  <si>
    <t>BUD-064</t>
  </si>
  <si>
    <t>경영지원</t>
  </si>
  <si>
    <t>BUD-065</t>
  </si>
  <si>
    <t>BUD-066</t>
  </si>
  <si>
    <t>BUD-067</t>
  </si>
  <si>
    <t>BUD-068</t>
  </si>
  <si>
    <t>BUD-069</t>
  </si>
  <si>
    <t>BUD-070</t>
  </si>
  <si>
    <t>BUD-001</t>
  </si>
  <si>
    <t>부서별 연간 예산 계획</t>
  </si>
  <si>
    <t>BUD-002</t>
  </si>
  <si>
    <t>BUD-003</t>
  </si>
  <si>
    <t>BUD-004</t>
  </si>
  <si>
    <t>BUD-005</t>
  </si>
  <si>
    <t>BUD-006</t>
  </si>
  <si>
    <t>BUD-007</t>
  </si>
  <si>
    <t>BUD-008</t>
  </si>
  <si>
    <t>BUD-009</t>
  </si>
  <si>
    <t>BUD-010</t>
  </si>
  <si>
    <t>BUD-011</t>
  </si>
  <si>
    <t>BUD-012</t>
  </si>
  <si>
    <t>BUD-013</t>
  </si>
  <si>
    <t>BUD-014</t>
  </si>
  <si>
    <t>BUD-015</t>
  </si>
  <si>
    <t>BUD-016</t>
  </si>
  <si>
    <t>BUD-017</t>
  </si>
  <si>
    <t>BUD-018</t>
  </si>
  <si>
    <t>BUD-019</t>
  </si>
  <si>
    <t>BUD-020</t>
  </si>
  <si>
    <t>BUD-021</t>
  </si>
  <si>
    <t>BUD-022</t>
  </si>
  <si>
    <t>BUD-023</t>
  </si>
  <si>
    <t>BUD-024</t>
  </si>
  <si>
    <t>BUD-025</t>
  </si>
  <si>
    <t>BUD-026</t>
  </si>
  <si>
    <t>BUD-027</t>
  </si>
  <si>
    <t>BUD-028</t>
  </si>
  <si>
    <t>BUD-029</t>
  </si>
  <si>
    <t>BUD-030</t>
  </si>
  <si>
    <t>BUD-031</t>
  </si>
  <si>
    <t>BUD-032</t>
  </si>
  <si>
    <t>BUD-033</t>
  </si>
  <si>
    <t>BUD-034</t>
  </si>
  <si>
    <t>BUD-035</t>
  </si>
  <si>
    <t>BUD-071</t>
  </si>
  <si>
    <t>2025년 샘플 예산 계획</t>
  </si>
  <si>
    <t>BUD-072</t>
  </si>
  <si>
    <t>BUD-073</t>
  </si>
  <si>
    <t>BUD-074</t>
  </si>
  <si>
    <t>BUD-075</t>
  </si>
  <si>
    <t>BUD-076</t>
  </si>
  <si>
    <t>BUD-077</t>
  </si>
  <si>
    <t>BUD-078</t>
  </si>
  <si>
    <t>BUD-079</t>
  </si>
  <si>
    <t>BUD-080</t>
  </si>
  <si>
    <t>BUD-081</t>
  </si>
  <si>
    <t>BUD-082</t>
  </si>
  <si>
    <t>BUD-083</t>
  </si>
  <si>
    <t>BUD-084</t>
  </si>
  <si>
    <t>BUD-085</t>
  </si>
  <si>
    <t>BUD-086</t>
  </si>
  <si>
    <t>BUD-087</t>
  </si>
  <si>
    <t>BUD-088</t>
  </si>
  <si>
    <t>BUD-089</t>
  </si>
  <si>
    <t>BUD-090</t>
  </si>
  <si>
    <t>BUD-091</t>
  </si>
  <si>
    <t>BUD-092</t>
  </si>
  <si>
    <t>BUD-093</t>
  </si>
  <si>
    <t>BUD-094</t>
  </si>
  <si>
    <t>BUD-095</t>
  </si>
  <si>
    <t>BUD-096</t>
  </si>
  <si>
    <t>BUD-097</t>
  </si>
  <si>
    <t>BUD-098</t>
  </si>
  <si>
    <t>BUD-099</t>
  </si>
  <si>
    <t>BUD-100</t>
  </si>
  <si>
    <t>BUD-101</t>
  </si>
  <si>
    <t>BUD-102</t>
  </si>
  <si>
    <t>BUD-103</t>
  </si>
  <si>
    <t>BUD-104</t>
  </si>
  <si>
    <t>BUD-105</t>
  </si>
  <si>
    <t>BUD-106</t>
  </si>
  <si>
    <t>2026년 샘플 예산 계획</t>
  </si>
  <si>
    <t>BUD-107</t>
  </si>
  <si>
    <t>BUD-108</t>
  </si>
  <si>
    <t>BUD-109</t>
  </si>
  <si>
    <t>BUD-110</t>
  </si>
  <si>
    <t>BUD-111</t>
  </si>
  <si>
    <t>BUD-112</t>
  </si>
  <si>
    <t>BUD-113</t>
  </si>
  <si>
    <t>BUD-114</t>
  </si>
  <si>
    <t>BUD-115</t>
  </si>
  <si>
    <t>BUD-116</t>
  </si>
  <si>
    <t>BUD-117</t>
  </si>
  <si>
    <t>BUD-118</t>
  </si>
  <si>
    <t>BUD-119</t>
  </si>
  <si>
    <t>BUD-120</t>
  </si>
  <si>
    <t>BUD-121</t>
  </si>
  <si>
    <t>BUD-122</t>
  </si>
  <si>
    <t>BUD-123</t>
  </si>
  <si>
    <t>BUD-124</t>
  </si>
  <si>
    <t>BUD-125</t>
  </si>
  <si>
    <t>BUD-126</t>
  </si>
  <si>
    <t>BUD-127</t>
  </si>
  <si>
    <t>BUD-128</t>
  </si>
  <si>
    <t>BUD-129</t>
  </si>
  <si>
    <t>BUD-130</t>
  </si>
  <si>
    <t>BUD-131</t>
  </si>
  <si>
    <t>BUD-132</t>
  </si>
  <si>
    <t>BUD-133</t>
  </si>
  <si>
    <t>BUD-134</t>
  </si>
  <si>
    <t>BUD-135</t>
  </si>
  <si>
    <t>BUD-136</t>
  </si>
  <si>
    <t>BUD-137</t>
  </si>
  <si>
    <t>BUD-138</t>
  </si>
  <si>
    <t>BUD-139</t>
  </si>
  <si>
    <t>BUD-140</t>
  </si>
  <si>
    <t>지출일자</t>
  </si>
  <si>
    <t>증빙번호</t>
  </si>
  <si>
    <t>지출내용</t>
  </si>
  <si>
    <t>거래처</t>
  </si>
  <si>
    <t>금액</t>
  </si>
  <si>
    <t>결제수단</t>
  </si>
  <si>
    <t>승인상태</t>
  </si>
  <si>
    <t>담당자</t>
  </si>
  <si>
    <t>분기</t>
  </si>
  <si>
    <t>EXP-2023-0197</t>
  </si>
  <si>
    <t>직무 교육 및 세미나 참가</t>
  </si>
  <si>
    <t>컨퍼런스B</t>
  </si>
  <si>
    <t>법인카드</t>
  </si>
  <si>
    <t>승인</t>
  </si>
  <si>
    <t>임채원</t>
  </si>
  <si>
    <t>2023년 샘플 데이터</t>
  </si>
  <si>
    <t>EXP-2023-0200</t>
  </si>
  <si>
    <t>캠페인 및 광고 집행</t>
  </si>
  <si>
    <t>디자인스튜디오</t>
  </si>
  <si>
    <t>계좌이체</t>
  </si>
  <si>
    <t>한도윤</t>
  </si>
  <si>
    <t>EXP-2023-0198</t>
  </si>
  <si>
    <t>외부 전문 용역비</t>
  </si>
  <si>
    <t>컨설팅B</t>
  </si>
  <si>
    <t>현금</t>
  </si>
  <si>
    <t>강서준</t>
  </si>
  <si>
    <t>EXP-2023-0199</t>
  </si>
  <si>
    <t>네이버</t>
  </si>
  <si>
    <t>EXP-2023-0204</t>
  </si>
  <si>
    <t>고객 미팅 및 출장비</t>
  </si>
  <si>
    <t>KTX</t>
  </si>
  <si>
    <t>대기</t>
  </si>
  <si>
    <t>배수아</t>
  </si>
  <si>
    <t>EXP-2023-0203</t>
  </si>
  <si>
    <t>개발파트너A</t>
  </si>
  <si>
    <t>자동이체</t>
  </si>
  <si>
    <t>오지후</t>
  </si>
  <si>
    <t>EXP-2023-0201</t>
  </si>
  <si>
    <t>인력 운영비</t>
  </si>
  <si>
    <t>급여지급</t>
  </si>
  <si>
    <t>이서연</t>
  </si>
  <si>
    <t>EXP-2023-0202</t>
  </si>
  <si>
    <t>카카오T</t>
  </si>
  <si>
    <t>EXP-2023-0207</t>
  </si>
  <si>
    <t>디자인에이전시C</t>
  </si>
  <si>
    <t>EXP-2023-0205</t>
  </si>
  <si>
    <t>구글코리아</t>
  </si>
  <si>
    <t>송예린</t>
  </si>
  <si>
    <t>EXP-2023-0208</t>
  </si>
  <si>
    <t>EXP-2023-0206</t>
  </si>
  <si>
    <t>SaaS 및 클라우드 사용료</t>
  </si>
  <si>
    <t>MESCIUS</t>
  </si>
  <si>
    <t>정하늘</t>
  </si>
  <si>
    <t>EXP-2023-0212</t>
  </si>
  <si>
    <t>EXP-2023-0209</t>
  </si>
  <si>
    <t>사무 환경 및 운영비</t>
  </si>
  <si>
    <t>렌탈서비스</t>
  </si>
  <si>
    <t>EXP-2023-0211</t>
  </si>
  <si>
    <t>EXP-2023-0210</t>
  </si>
  <si>
    <t>EXP-2023-0214</t>
  </si>
  <si>
    <t>반려</t>
  </si>
  <si>
    <t>EXP-2023-0215</t>
  </si>
  <si>
    <t>오피스마트</t>
  </si>
  <si>
    <t>EXP-2023-0216</t>
  </si>
  <si>
    <t>박지훈</t>
  </si>
  <si>
    <t>EXP-2023-0213</t>
  </si>
  <si>
    <t>GitHub</t>
  </si>
  <si>
    <t>EXP-2023-0218</t>
  </si>
  <si>
    <t>문현우</t>
  </si>
  <si>
    <t>EXP-2023-0220</t>
  </si>
  <si>
    <t>EXP-2023-0217</t>
  </si>
  <si>
    <t>EXP-2023-0219</t>
  </si>
  <si>
    <t>Microsoft</t>
  </si>
  <si>
    <t>EXP-2023-0221</t>
  </si>
  <si>
    <t>Atlassian</t>
  </si>
  <si>
    <t>EXP-2023-0223</t>
  </si>
  <si>
    <t>쿠팡비즈</t>
  </si>
  <si>
    <t>최유진</t>
  </si>
  <si>
    <t>EXP-2023-0222</t>
  </si>
  <si>
    <t>EXP-2023-0224</t>
  </si>
  <si>
    <t>프리랜서A</t>
  </si>
  <si>
    <t>EXP-2023-0227</t>
  </si>
  <si>
    <t>EXP-2023-0225</t>
  </si>
  <si>
    <t>EXP-2023-0228</t>
  </si>
  <si>
    <t>김민준</t>
  </si>
  <si>
    <t>EXP-2023-0226</t>
  </si>
  <si>
    <t>EXP-2023-0232</t>
  </si>
  <si>
    <t>EXP-2023-0229</t>
  </si>
  <si>
    <t>EXP-2023-0230</t>
  </si>
  <si>
    <t>EXP-2023-0231</t>
  </si>
  <si>
    <t>윤지아</t>
  </si>
  <si>
    <t>EXP-2023-0236</t>
  </si>
  <si>
    <t>EXP-2023-0235</t>
  </si>
  <si>
    <t>EXP-2023-0233</t>
  </si>
  <si>
    <t>EXP-2023-0234</t>
  </si>
  <si>
    <t>EXP-2023-0237</t>
  </si>
  <si>
    <t>EXP-2023-0240</t>
  </si>
  <si>
    <t>EXP-2023-0238</t>
  </si>
  <si>
    <t>온라인아카데미</t>
  </si>
  <si>
    <t>EXP-2023-0239</t>
  </si>
  <si>
    <t>EXP-2023-0244</t>
  </si>
  <si>
    <t>EXP-2023-0242</t>
  </si>
  <si>
    <t>프리랜서B</t>
  </si>
  <si>
    <t>EXP-2023-0241</t>
  </si>
  <si>
    <t>EXP-2023-0243</t>
  </si>
  <si>
    <t>EXP-2024-0003</t>
  </si>
  <si>
    <t>EXP-2024-0001</t>
  </si>
  <si>
    <t>정기 집행</t>
  </si>
  <si>
    <t>EXP-2024-0007</t>
  </si>
  <si>
    <t>EXP-2024-0008</t>
  </si>
  <si>
    <t>AWS</t>
  </si>
  <si>
    <t>EXP-2024-0018</t>
  </si>
  <si>
    <t>EXP-2024-0014</t>
  </si>
  <si>
    <t>EXP-2024-0015</t>
  </si>
  <si>
    <t>EXP-2024-0011</t>
  </si>
  <si>
    <t>EXP-2024-0017</t>
  </si>
  <si>
    <t>EXP-2024-0016</t>
  </si>
  <si>
    <t>EXP-2024-0006</t>
  </si>
  <si>
    <t>EXP-2024-0010</t>
  </si>
  <si>
    <t>EXP-2024-0005</t>
  </si>
  <si>
    <t>EXP-2024-0013</t>
  </si>
  <si>
    <t>EXP-2024-0012</t>
  </si>
  <si>
    <t>EXP-2024-0004</t>
  </si>
  <si>
    <t>EXP-2024-0009</t>
  </si>
  <si>
    <t>EXP-2024-0002</t>
  </si>
  <si>
    <t>EXP-2024-0020</t>
  </si>
  <si>
    <t>EXP-2024-0025</t>
  </si>
  <si>
    <t>EXP-2024-0031</t>
  </si>
  <si>
    <t>EXP-2024-0032</t>
  </si>
  <si>
    <t>EXP-2024-0019</t>
  </si>
  <si>
    <t>EXP-2024-0030</t>
  </si>
  <si>
    <t>EXP-2024-0024</t>
  </si>
  <si>
    <t>EXP-2024-0034</t>
  </si>
  <si>
    <t>EXP-2024-0035</t>
  </si>
  <si>
    <t>EXP-2024-0028</t>
  </si>
  <si>
    <t>EXP-2024-0029</t>
  </si>
  <si>
    <t>EXP-2024-0033</t>
  </si>
  <si>
    <t>EXP-2024-0036</t>
  </si>
  <si>
    <t>EXP-2024-0026</t>
  </si>
  <si>
    <t>EXP-2024-0023</t>
  </si>
  <si>
    <t>EXP-2024-0027</t>
  </si>
  <si>
    <t>EXP-2024-0021</t>
  </si>
  <si>
    <t>EXP-2024-0022</t>
  </si>
  <si>
    <t>대한항공</t>
  </si>
  <si>
    <t>EXP-2024-0041</t>
  </si>
  <si>
    <t>호텔A</t>
  </si>
  <si>
    <t>EXP-2024-0052</t>
  </si>
  <si>
    <t>EXP-2024-0040</t>
  </si>
  <si>
    <t>EXP-2024-0046</t>
  </si>
  <si>
    <t>EXP-2024-0043</t>
  </si>
  <si>
    <t>EXP-2024-0042</t>
  </si>
  <si>
    <t>EXP-2024-0049</t>
  </si>
  <si>
    <t>EXP-2024-0044</t>
  </si>
  <si>
    <t>EXP-2024-0037</t>
  </si>
  <si>
    <t>EXP-2024-0053</t>
  </si>
  <si>
    <t>EXP-2024-0054</t>
  </si>
  <si>
    <t>EXP-2024-0039</t>
  </si>
  <si>
    <t>EXP-2024-0038</t>
  </si>
  <si>
    <t>EXP-2024-0048</t>
  </si>
  <si>
    <t>EXP-2024-0045</t>
  </si>
  <si>
    <t>EXP-2024-0050</t>
  </si>
  <si>
    <t>EXP-2024-0051</t>
  </si>
  <si>
    <t>EXP-2024-0047</t>
  </si>
  <si>
    <t>EXP-2024-0056</t>
  </si>
  <si>
    <t>EXP-2024-0062</t>
  </si>
  <si>
    <t>EXP-2024-0064</t>
  </si>
  <si>
    <t>EXP-2024-0066</t>
  </si>
  <si>
    <t>EXP-2024-0067</t>
  </si>
  <si>
    <t>EXP-2024-0065</t>
  </si>
  <si>
    <t>EXP-2024-0061</t>
  </si>
  <si>
    <t>EXP-2024-0068</t>
  </si>
  <si>
    <t>EXP-2024-0057</t>
  </si>
  <si>
    <t>교육센터A</t>
  </si>
  <si>
    <t>EXP-2024-0070</t>
  </si>
  <si>
    <t>EXP-2024-0060</t>
  </si>
  <si>
    <t>EXP-2024-0059</t>
  </si>
  <si>
    <t>EXP-2024-0055</t>
  </si>
  <si>
    <t>EXP-2024-0058</t>
  </si>
  <si>
    <t>EXP-2024-0071</t>
  </si>
  <si>
    <t>EXP-2024-0063</t>
  </si>
  <si>
    <t>EXP-2024-0069</t>
  </si>
  <si>
    <t>EXP-2024-0074</t>
  </si>
  <si>
    <t>EXP-2024-0076</t>
  </si>
  <si>
    <t>EXP-2024-0075</t>
  </si>
  <si>
    <t>EXP-2024-0086</t>
  </si>
  <si>
    <t>EXP-2024-0082</t>
  </si>
  <si>
    <t>EXP-2024-0079</t>
  </si>
  <si>
    <t>EXP-2024-0081</t>
  </si>
  <si>
    <t>EXP-2024-0072</t>
  </si>
  <si>
    <t>EXP-2024-0083</t>
  </si>
  <si>
    <t>EXP-2024-0088</t>
  </si>
  <si>
    <t>EXP-2024-0080</t>
  </si>
  <si>
    <t>EXP-2024-0078</t>
  </si>
  <si>
    <t>EXP-2024-0077</t>
  </si>
  <si>
    <t>EXP-2024-0087</t>
  </si>
  <si>
    <t>EXP-2024-0085</t>
  </si>
  <si>
    <t>EXP-2024-0073</t>
  </si>
  <si>
    <t>EXP-2024-0084</t>
  </si>
  <si>
    <t>EXP-2024-0100</t>
  </si>
  <si>
    <t>EXP-2024-0089</t>
  </si>
  <si>
    <t>메타코리아</t>
  </si>
  <si>
    <t>EXP-2024-0093</t>
  </si>
  <si>
    <t>EXP-2024-0095</t>
  </si>
  <si>
    <t>EXP-2024-0090</t>
  </si>
  <si>
    <t>EXP-2024-0101</t>
  </si>
  <si>
    <t>EXP-2024-0096</t>
  </si>
  <si>
    <t>EXP-2024-0104</t>
  </si>
  <si>
    <t>EXP-2024-0092</t>
  </si>
  <si>
    <t>EXP-2024-0097</t>
  </si>
  <si>
    <t>EXP-2024-0094</t>
  </si>
  <si>
    <t>EXP-2024-0091</t>
  </si>
  <si>
    <t>EXP-2024-0099</t>
  </si>
  <si>
    <t>EXP-2024-0098</t>
  </si>
  <si>
    <t>EXP-2024-0103</t>
  </si>
  <si>
    <t>EXP-2024-0102</t>
  </si>
  <si>
    <t>EXP-2024-0118</t>
  </si>
  <si>
    <t>EXP-2024-0116</t>
  </si>
  <si>
    <t>EXP-2024-0119</t>
  </si>
  <si>
    <t>EXP-2024-0114</t>
  </si>
  <si>
    <t>EXP-2024-0105</t>
  </si>
  <si>
    <t>EXP-2024-0106</t>
  </si>
  <si>
    <t>EXP-2024-0112</t>
  </si>
  <si>
    <t>EXP-2024-0111</t>
  </si>
  <si>
    <t>EXP-2024-0108</t>
  </si>
  <si>
    <t>EXP-2024-0110</t>
  </si>
  <si>
    <t>EXP-2024-0115</t>
  </si>
  <si>
    <t>EXP-2024-0117</t>
  </si>
  <si>
    <t>EXP-2024-0113</t>
  </si>
  <si>
    <t>EXP-2024-0107</t>
  </si>
  <si>
    <t>EXP-2024-0109</t>
  </si>
  <si>
    <t>EXP-2024-0129</t>
  </si>
  <si>
    <t>EXP-2024-0121</t>
  </si>
  <si>
    <t>EXP-2024-0132</t>
  </si>
  <si>
    <t>EXP-2024-0125</t>
  </si>
  <si>
    <t>EXP-2024-0134</t>
  </si>
  <si>
    <t>EXP-2024-0135</t>
  </si>
  <si>
    <t>EXP-2024-0133</t>
  </si>
  <si>
    <t>EXP-2024-0126</t>
  </si>
  <si>
    <t>EXP-2024-0120</t>
  </si>
  <si>
    <t>EXP-2024-0131</t>
  </si>
  <si>
    <t>EXP-2024-0127</t>
  </si>
  <si>
    <t>EXP-2024-0130</t>
  </si>
  <si>
    <t>EXP-2024-0124</t>
  </si>
  <si>
    <t>EXP-2024-0137</t>
  </si>
  <si>
    <t>EXP-2024-0122</t>
  </si>
  <si>
    <t>EXP-2024-0123</t>
  </si>
  <si>
    <t>EXP-2024-0128</t>
  </si>
  <si>
    <t>EXP-2024-0136</t>
  </si>
  <si>
    <t>EXP-2024-0140</t>
  </si>
  <si>
    <t>EXP-2024-0142</t>
  </si>
  <si>
    <t>EXP-2024-0138</t>
  </si>
  <si>
    <t>EXP-2024-0144</t>
  </si>
  <si>
    <t>EXP-2024-0146</t>
  </si>
  <si>
    <t>EXP-2024-0151</t>
  </si>
  <si>
    <t>EXP-2024-0150</t>
  </si>
  <si>
    <t>EXP-2024-0139</t>
  </si>
  <si>
    <t>EXP-2024-0145</t>
  </si>
  <si>
    <t>EXP-2024-0141</t>
  </si>
  <si>
    <t>EXP-2024-0143</t>
  </si>
  <si>
    <t>EXP-2024-0147</t>
  </si>
  <si>
    <t>EXP-2024-0149</t>
  </si>
  <si>
    <t>EXP-2024-0148</t>
  </si>
  <si>
    <t>EXP-2024-0162</t>
  </si>
  <si>
    <t>EXP-2024-0152</t>
  </si>
  <si>
    <t>EXP-2024-0159</t>
  </si>
  <si>
    <t>EXP-2024-0161</t>
  </si>
  <si>
    <t>EXP-2024-0163</t>
  </si>
  <si>
    <t>EXP-2024-0155</t>
  </si>
  <si>
    <t>EXP-2024-0156</t>
  </si>
  <si>
    <t>EXP-2024-0153</t>
  </si>
  <si>
    <t>EXP-2024-0165</t>
  </si>
  <si>
    <t>EXP-2024-0160</t>
  </si>
  <si>
    <t>EXP-2024-0164</t>
  </si>
  <si>
    <t>EXP-2024-0154</t>
  </si>
  <si>
    <t>EXP-2024-0157</t>
  </si>
  <si>
    <t>EXP-2024-0158</t>
  </si>
  <si>
    <t>EXP-2024-0166</t>
  </si>
  <si>
    <t>EXP-2024-0169</t>
  </si>
  <si>
    <t>EXP-2024-0174</t>
  </si>
  <si>
    <t>EXP-2024-0171</t>
  </si>
  <si>
    <t>EXP-2024-0180</t>
  </si>
  <si>
    <t>EXP-2024-0182</t>
  </si>
  <si>
    <t>EXP-2024-0167</t>
  </si>
  <si>
    <t>EXP-2024-0168</t>
  </si>
  <si>
    <t>EXP-2024-0175</t>
  </si>
  <si>
    <t>EXP-2024-0179</t>
  </si>
  <si>
    <t>EXP-2024-0181</t>
  </si>
  <si>
    <t>EXP-2024-0173</t>
  </si>
  <si>
    <t>EXP-2024-0172</t>
  </si>
  <si>
    <t>EXP-2024-0170</t>
  </si>
  <si>
    <t>EXP-2024-0177</t>
  </si>
  <si>
    <t>EXP-2024-0178</t>
  </si>
  <si>
    <t>EXP-2024-0176</t>
  </si>
  <si>
    <t>EXP-2024-0192</t>
  </si>
  <si>
    <t>EXP-2024-0185</t>
  </si>
  <si>
    <t>EXP-2024-0195</t>
  </si>
  <si>
    <t>EXP-2024-0184</t>
  </si>
  <si>
    <t>EXP-2024-0186</t>
  </si>
  <si>
    <t>EXP-2024-0183</t>
  </si>
  <si>
    <t>EXP-2024-0189</t>
  </si>
  <si>
    <t>EXP-2024-0191</t>
  </si>
  <si>
    <t>EXP-2024-0194</t>
  </si>
  <si>
    <t>EXP-2024-0187</t>
  </si>
  <si>
    <t>EXP-2024-0190</t>
  </si>
  <si>
    <t>EXP-2024-0188</t>
  </si>
  <si>
    <t>EXP-2024-0193</t>
  </si>
  <si>
    <t>EXP-2024-0196</t>
  </si>
  <si>
    <t>EXP-2025-0246</t>
  </si>
  <si>
    <t>2025년 샘플 데이터</t>
  </si>
  <si>
    <t>EXP-2025-0245</t>
  </si>
  <si>
    <t>EXP-2025-0248</t>
  </si>
  <si>
    <t>EXP-2025-0247</t>
  </si>
  <si>
    <t>EXP-2025-0251</t>
  </si>
  <si>
    <t>EXP-2025-0250</t>
  </si>
  <si>
    <t>EXP-2025-0249</t>
  </si>
  <si>
    <t>EXP-2025-0252</t>
  </si>
  <si>
    <t>EXP-2025-0255</t>
  </si>
  <si>
    <t>EXP-2025-0253</t>
  </si>
  <si>
    <t>EXP-2025-0254</t>
  </si>
  <si>
    <t>EXP-2025-0256</t>
  </si>
  <si>
    <t>EXP-2025-0258</t>
  </si>
  <si>
    <t>EXP-2025-0259</t>
  </si>
  <si>
    <t>EXP-2025-0257</t>
  </si>
  <si>
    <t>EXP-2025-0260</t>
  </si>
  <si>
    <t>EXP-2025-0262</t>
  </si>
  <si>
    <t>EXP-2025-0261</t>
  </si>
  <si>
    <t>EXP-2025-0264</t>
  </si>
  <si>
    <t>EXP-2025-0263</t>
  </si>
  <si>
    <t>EXP-2025-0268</t>
  </si>
  <si>
    <t>EXP-2025-0266</t>
  </si>
  <si>
    <t>EXP-2025-0267</t>
  </si>
  <si>
    <t>EXP-2025-0265</t>
  </si>
  <si>
    <t>EXP-2025-0269</t>
  </si>
  <si>
    <t>EXP-2025-0272</t>
  </si>
  <si>
    <t>EXP-2025-0270</t>
  </si>
  <si>
    <t>EXP-2025-0271</t>
  </si>
  <si>
    <t>EXP-2025-0275</t>
  </si>
  <si>
    <t>EXP-2025-0274</t>
  </si>
  <si>
    <t>EXP-2025-0273</t>
  </si>
  <si>
    <t>EXP-2025-0276</t>
  </si>
  <si>
    <t>EXP-2025-0277</t>
  </si>
  <si>
    <t>EXP-2025-0280</t>
  </si>
  <si>
    <t>EXP-2025-0278</t>
  </si>
  <si>
    <t>EXP-2025-0279</t>
  </si>
  <si>
    <t>EXP-2025-0281</t>
  </si>
  <si>
    <t>EXP-2025-0283</t>
  </si>
  <si>
    <t>EXP-2025-0284</t>
  </si>
  <si>
    <t>EXP-2025-0282</t>
  </si>
  <si>
    <t>EXP-2025-0285</t>
  </si>
  <si>
    <t>EXP-2025-0286</t>
  </si>
  <si>
    <t>EXP-2025-0288</t>
  </si>
  <si>
    <t>EXP-2025-0287</t>
  </si>
  <si>
    <t>EXP-2025-0290</t>
  </si>
  <si>
    <t>EXP-2025-0292</t>
  </si>
  <si>
    <t>EXP-2025-0291</t>
  </si>
  <si>
    <t>EXP-2025-0289</t>
  </si>
  <si>
    <t>EXP-2026-0294</t>
  </si>
  <si>
    <t>2026년 샘플 데이터</t>
  </si>
  <si>
    <t>EXP-2026-0296</t>
  </si>
  <si>
    <t>EXP-2026-0293</t>
  </si>
  <si>
    <t>EXP-2026-0295</t>
  </si>
  <si>
    <t>EXP-2026-0298</t>
  </si>
  <si>
    <t>EXP-2026-0297</t>
  </si>
  <si>
    <t>EXP-2026-0299</t>
  </si>
  <si>
    <t>EXP-2026-0300</t>
  </si>
  <si>
    <t>EXP-2026-0302</t>
  </si>
  <si>
    <t>EXP-2026-0304</t>
  </si>
  <si>
    <t>EXP-2026-0301</t>
  </si>
  <si>
    <t>EXP-2026-0303</t>
  </si>
  <si>
    <t>EXP-2026-0305</t>
  </si>
  <si>
    <t>EXP-2026-0308</t>
  </si>
  <si>
    <t>EXP-2026-0307</t>
  </si>
  <si>
    <t>EXP-2026-0306</t>
  </si>
  <si>
    <t>EXP-2026-0310</t>
  </si>
  <si>
    <t>EXP-2026-0309</t>
  </si>
  <si>
    <t>EXP-2026-0311</t>
  </si>
  <si>
    <t>EXP-2026-0312</t>
  </si>
  <si>
    <t>EXP-2026-0316</t>
  </si>
  <si>
    <t>EXP-2026-0315</t>
  </si>
  <si>
    <t>EXP-2026-0313</t>
  </si>
  <si>
    <t>EXP-2026-0314</t>
  </si>
  <si>
    <t>EXP-2026-0320</t>
  </si>
  <si>
    <t>EXP-2026-0319</t>
  </si>
  <si>
    <t>EXP-2026-0317</t>
  </si>
  <si>
    <t>EXP-2026-0318</t>
  </si>
  <si>
    <t>EXP-2026-0323</t>
  </si>
  <si>
    <t>EXP-2026-0324</t>
  </si>
  <si>
    <t>EXP-2026-0322</t>
  </si>
  <si>
    <t>EXP-2026-0321</t>
  </si>
  <si>
    <t>EXP-2026-0328</t>
  </si>
  <si>
    <t>EXP-2026-0325</t>
  </si>
  <si>
    <t>EXP-2026-0326</t>
  </si>
  <si>
    <t>EXP-2026-0327</t>
  </si>
  <si>
    <t>EXP-2026-0332</t>
  </si>
  <si>
    <t>EXP-2026-0331</t>
  </si>
  <si>
    <t>EXP-2026-0329</t>
  </si>
  <si>
    <t>EXP-2026-0330</t>
  </si>
  <si>
    <t>EXP-2026-0334</t>
  </si>
  <si>
    <t>EXP-2026-0336</t>
  </si>
  <si>
    <t>EXP-2026-0335</t>
  </si>
  <si>
    <t>EXP-2026-0333</t>
  </si>
  <si>
    <t>EXP-2026-0339</t>
  </si>
  <si>
    <t>EXP-2026-0337</t>
  </si>
  <si>
    <t>EXP-2026-0340</t>
  </si>
  <si>
    <t>EXP-2026-0338</t>
  </si>
  <si>
    <t>대시보드 필터</t>
  </si>
  <si>
    <t>예산 관리 체크 포인트</t>
  </si>
  <si>
    <t>• 노란색 셀에서 기준 연도와 부서를 선택하세요.
• 잔여 예산이 음수이면 자동으로 경고 표시됩니다.
• 지출내역 시트의 승인상태는 드롭다운으로 입력합니다.
• 반려 건은 실제 지출 집계에서 제외됩니다.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</si>
</sst>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원&quot;"/>
    <numFmt numFmtId="177" formatCode="yyyy\-mm\-dd"/>
    <numFmt numFmtId="178" formatCode="0.0%"/>
    <numFmt numFmtId="179" formatCode="0&quot;건&quot;"/>
    <numFmt numFmtId="180" formatCode="0&quot;월&quot;"/>
  </numFmts>
  <fonts count="23">
    <font>
      <sz val="11"/>
      <name val="Carlito"/>
    </font>
    <font>
      <sz val="11"/>
      <name val="Carlito"/>
    </font>
    <font>
      <sz val="8"/>
      <name val="돋움"/>
      <family val="3"/>
      <charset val="129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0"/>
      <color rgb="FF27364B"/>
      <name val="맑은 고딕"/>
      <family val="3"/>
      <charset val="129"/>
    </font>
    <font>
      <sz val="10"/>
      <color rgb="FF27364B"/>
      <name val="맑은 고딕"/>
      <family val="3"/>
      <charset val="129"/>
    </font>
    <font>
      <b/>
      <sz val="21"/>
      <color rgb="FFFFFFFF"/>
      <name val="맑은 고딕"/>
      <family val="3"/>
      <charset val="129"/>
    </font>
    <font>
      <i/>
      <sz val="10"/>
      <color rgb="FF60758C"/>
      <name val="맑은 고딕"/>
      <family val="3"/>
      <charset val="129"/>
    </font>
    <font>
      <b/>
      <sz val="10"/>
      <color rgb="FF40536A"/>
      <name val="맑은 고딕"/>
      <family val="3"/>
      <charset val="129"/>
    </font>
    <font>
      <b/>
      <sz val="9"/>
      <color rgb="FF61738A"/>
      <name val="맑은 고딕"/>
      <family val="3"/>
      <charset val="129"/>
    </font>
    <font>
      <b/>
      <sz val="10"/>
      <color rgb="FF3B4A5A"/>
      <name val="맑은 고딕"/>
      <family val="3"/>
      <charset val="129"/>
    </font>
    <font>
      <b/>
      <sz val="10"/>
      <color rgb="FF2E6FBB"/>
      <name val="맑은 고딕"/>
      <family val="3"/>
      <charset val="129"/>
    </font>
    <font>
      <b/>
      <sz val="17"/>
      <color rgb="FF1F2D3D"/>
      <name val="맑은 고딕"/>
      <family val="3"/>
      <charset val="129"/>
    </font>
    <font>
      <b/>
      <sz val="10"/>
      <color rgb="FF178F84"/>
      <name val="맑은 고딕"/>
      <family val="3"/>
      <charset val="129"/>
    </font>
    <font>
      <b/>
      <sz val="10"/>
      <color rgb="FF5B9D3B"/>
      <name val="맑은 고딕"/>
      <family val="3"/>
      <charset val="129"/>
    </font>
    <font>
      <b/>
      <sz val="10"/>
      <color rgb="FFE59B3A"/>
      <name val="맑은 고딕"/>
      <family val="3"/>
      <charset val="129"/>
    </font>
    <font>
      <b/>
      <sz val="10"/>
      <color rgb="FFC64B50"/>
      <name val="맑은 고딕"/>
      <family val="3"/>
      <charset val="129"/>
    </font>
    <font>
      <b/>
      <sz val="11"/>
      <color rgb="FF203A5F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sz val="9"/>
      <color rgb="FF31465A"/>
      <name val="맑은 고딕"/>
      <family val="3"/>
      <charset val="129"/>
    </font>
    <font>
      <sz val="10"/>
      <color rgb="FF53687E"/>
      <name val="맑은 고딕"/>
      <family val="3"/>
      <charset val="129"/>
    </font>
    <font>
      <sz val="9"/>
      <color rgb="FFF4F7FB"/>
      <name val="맑은 고딕"/>
      <family val="3"/>
      <charset val="129"/>
    </font>
  </fonts>
  <fills count="24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F4F7FB"/>
      </patternFill>
    </fill>
    <fill>
      <patternFill patternType="solid">
        <fgColor rgb="FF142B4A"/>
      </patternFill>
    </fill>
    <fill>
      <patternFill patternType="solid">
        <fgColor rgb="FFE9F0F8"/>
      </patternFill>
    </fill>
    <fill>
      <patternFill patternType="solid">
        <fgColor rgb="FFFFFFFF"/>
      </patternFill>
    </fill>
    <fill>
      <patternFill patternType="solid">
        <fgColor rgb="FFFFF4CC"/>
      </patternFill>
    </fill>
    <fill>
      <patternFill patternType="solid">
        <fgColor rgb="FFF7F9FC"/>
      </patternFill>
    </fill>
    <fill>
      <patternFill patternType="solid">
        <fgColor rgb="FFEAF2FB"/>
      </patternFill>
    </fill>
    <fill>
      <patternFill patternType="solid">
        <fgColor rgb="FFE7F6F3"/>
      </patternFill>
    </fill>
    <fill>
      <patternFill patternType="solid">
        <fgColor rgb="FFEEF7E9"/>
      </patternFill>
    </fill>
    <fill>
      <patternFill patternType="solid">
        <fgColor rgb="FFFFF4E5"/>
      </patternFill>
    </fill>
    <fill>
      <patternFill patternType="solid">
        <fgColor rgb="FFFCEDEF"/>
      </patternFill>
    </fill>
    <fill>
      <patternFill patternType="solid">
        <fgColor rgb="FF284F7A"/>
      </patternFill>
    </fill>
    <fill>
      <patternFill patternType="solid">
        <fgColor rgb="FFF8FAFD"/>
      </patternFill>
    </fill>
    <fill>
      <patternFill patternType="solid">
        <fgColor rgb="FFF4F7FB"/>
      </patternFill>
    </fill>
    <fill>
      <patternFill patternType="solid">
        <fgColor rgb="FF284F7A"/>
      </patternFill>
    </fill>
    <fill>
      <patternFill patternType="solid">
        <fgColor rgb="FFFFFFFF"/>
      </patternFill>
    </fill>
    <fill>
      <patternFill patternType="solid">
        <fgColor rgb="FFF8FAFD"/>
      </patternFill>
    </fill>
    <fill>
      <patternFill patternType="solid">
        <fgColor rgb="FFF4F7FB"/>
      </patternFill>
    </fill>
    <fill>
      <patternFill patternType="solid">
        <fgColor rgb="FF284F7A"/>
      </patternFill>
    </fill>
    <fill>
      <patternFill patternType="solid">
        <fgColor rgb="FFFFFFFF"/>
      </patternFill>
    </fill>
    <fill>
      <patternFill patternType="solid">
        <fgColor rgb="FFF8FAFD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3" fillId="0" borderId="0" xfId="0" applyFont="1"/>
    <xf numFmtId="0" fontId="4" fillId="2" borderId="0" xfId="1" applyFont="1" applyFill="1" applyAlignment="1">
      <alignment horizontal="center" vertical="center"/>
    </xf>
    <xf numFmtId="176" fontId="3" fillId="0" borderId="0" xfId="1" applyNumberFormat="1" applyFont="1"/>
    <xf numFmtId="0" fontId="3" fillId="0" borderId="9" xfId="1" applyFont="1" applyBorder="1"/>
    <xf numFmtId="176" fontId="3" fillId="0" borderId="9" xfId="1" applyNumberFormat="1" applyFont="1" applyBorder="1"/>
    <xf numFmtId="177" fontId="3" fillId="0" borderId="0" xfId="1" applyNumberFormat="1" applyFont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3" fillId="0" borderId="4" xfId="1" applyFont="1" applyBorder="1"/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6" fillId="3" borderId="0" xfId="0" applyFont="1" applyFill="1"/>
    <xf numFmtId="0" fontId="9" fillId="6" borderId="11" xfId="0" applyFont="1" applyFill="1" applyBorder="1" applyAlignment="1">
      <alignment vertical="center"/>
    </xf>
    <xf numFmtId="0" fontId="10" fillId="6" borderId="10" xfId="0" applyFont="1" applyFill="1" applyBorder="1" applyAlignment="1">
      <alignment vertical="center"/>
    </xf>
    <xf numFmtId="0" fontId="10" fillId="6" borderId="11" xfId="0" applyFont="1" applyFill="1" applyBorder="1" applyAlignment="1">
      <alignment vertical="center"/>
    </xf>
    <xf numFmtId="0" fontId="11" fillId="7" borderId="13" xfId="0" applyFont="1" applyFill="1" applyBorder="1" applyAlignment="1">
      <alignment horizontal="center" vertical="center"/>
    </xf>
    <xf numFmtId="177" fontId="9" fillId="8" borderId="12" xfId="0" applyNumberFormat="1" applyFont="1" applyFill="1" applyBorder="1" applyAlignment="1">
      <alignment horizontal="center" vertical="center"/>
    </xf>
    <xf numFmtId="0" fontId="19" fillId="14" borderId="23" xfId="0" applyFont="1" applyFill="1" applyBorder="1" applyAlignment="1">
      <alignment horizontal="center" vertical="center"/>
    </xf>
    <xf numFmtId="0" fontId="19" fillId="14" borderId="24" xfId="0" applyFont="1" applyFill="1" applyBorder="1" applyAlignment="1">
      <alignment horizontal="center" vertical="center"/>
    </xf>
    <xf numFmtId="0" fontId="19" fillId="14" borderId="25" xfId="0" applyFont="1" applyFill="1" applyBorder="1" applyAlignment="1">
      <alignment horizontal="center" vertical="center"/>
    </xf>
    <xf numFmtId="180" fontId="20" fillId="15" borderId="0" xfId="0" applyNumberFormat="1" applyFont="1" applyFill="1" applyAlignment="1">
      <alignment horizontal="center" vertical="center"/>
    </xf>
    <xf numFmtId="180" fontId="20" fillId="6" borderId="0" xfId="0" applyNumberFormat="1" applyFont="1" applyFill="1" applyAlignment="1">
      <alignment horizontal="center" vertical="center"/>
    </xf>
    <xf numFmtId="180" fontId="20" fillId="6" borderId="26" xfId="0" applyNumberFormat="1" applyFont="1" applyFill="1" applyBorder="1" applyAlignment="1">
      <alignment horizontal="center" vertical="center"/>
    </xf>
    <xf numFmtId="176" fontId="20" fillId="15" borderId="0" xfId="0" applyNumberFormat="1" applyFont="1" applyFill="1" applyAlignment="1">
      <alignment horizontal="right" vertical="center"/>
    </xf>
    <xf numFmtId="176" fontId="20" fillId="6" borderId="0" xfId="0" applyNumberFormat="1" applyFont="1" applyFill="1" applyAlignment="1">
      <alignment horizontal="right" vertical="center"/>
    </xf>
    <xf numFmtId="176" fontId="20" fillId="6" borderId="26" xfId="0" applyNumberFormat="1" applyFont="1" applyFill="1" applyBorder="1" applyAlignment="1">
      <alignment horizontal="right" vertical="center"/>
    </xf>
    <xf numFmtId="178" fontId="20" fillId="15" borderId="0" xfId="0" applyNumberFormat="1" applyFont="1" applyFill="1" applyAlignment="1">
      <alignment horizontal="center" vertical="center"/>
    </xf>
    <xf numFmtId="178" fontId="20" fillId="6" borderId="0" xfId="0" applyNumberFormat="1" applyFont="1" applyFill="1" applyAlignment="1">
      <alignment horizontal="center" vertical="center"/>
    </xf>
    <xf numFmtId="178" fontId="20" fillId="6" borderId="26" xfId="0" applyNumberFormat="1" applyFont="1" applyFill="1" applyBorder="1" applyAlignment="1">
      <alignment horizontal="center" vertical="center"/>
    </xf>
    <xf numFmtId="176" fontId="22" fillId="16" borderId="0" xfId="0" applyNumberFormat="1" applyFont="1" applyFill="1" applyAlignment="1">
      <alignment horizontal="right" vertical="center"/>
    </xf>
    <xf numFmtId="0" fontId="22" fillId="16" borderId="0" xfId="0" applyFont="1" applyFill="1"/>
    <xf numFmtId="0" fontId="22" fillId="16" borderId="31" xfId="0" applyFont="1" applyFill="1" applyBorder="1" applyAlignment="1">
      <alignment horizontal="left" vertical="center"/>
    </xf>
    <xf numFmtId="176" fontId="22" fillId="16" borderId="32" xfId="0" applyNumberFormat="1" applyFont="1" applyFill="1" applyBorder="1" applyAlignment="1">
      <alignment horizontal="right" vertical="center"/>
    </xf>
    <xf numFmtId="178" fontId="22" fillId="16" borderId="33" xfId="0" applyNumberFormat="1" applyFont="1" applyFill="1" applyBorder="1" applyAlignment="1">
      <alignment horizontal="center" vertical="center"/>
    </xf>
    <xf numFmtId="0" fontId="22" fillId="16" borderId="34" xfId="0" applyFont="1" applyFill="1" applyBorder="1" applyAlignment="1">
      <alignment horizontal="left" vertical="center"/>
    </xf>
    <xf numFmtId="178" fontId="22" fillId="16" borderId="35" xfId="0" applyNumberFormat="1" applyFont="1" applyFill="1" applyBorder="1" applyAlignment="1">
      <alignment horizontal="center" vertical="center"/>
    </xf>
    <xf numFmtId="0" fontId="22" fillId="16" borderId="34" xfId="0" applyFont="1" applyFill="1" applyBorder="1"/>
    <xf numFmtId="0" fontId="22" fillId="16" borderId="35" xfId="0" applyFont="1" applyFill="1" applyBorder="1"/>
    <xf numFmtId="0" fontId="22" fillId="16" borderId="36" xfId="0" applyFont="1" applyFill="1" applyBorder="1"/>
    <xf numFmtId="0" fontId="22" fillId="16" borderId="37" xfId="0" applyFont="1" applyFill="1" applyBorder="1"/>
    <xf numFmtId="0" fontId="22" fillId="16" borderId="38" xfId="0" applyFont="1" applyFill="1" applyBorder="1"/>
    <xf numFmtId="0" fontId="19" fillId="17" borderId="39" xfId="0" applyFont="1" applyFill="1" applyBorder="1" applyAlignment="1">
      <alignment horizontal="center" vertical="center"/>
    </xf>
    <xf numFmtId="0" fontId="19" fillId="17" borderId="40" xfId="0" applyFont="1" applyFill="1" applyBorder="1" applyAlignment="1">
      <alignment horizontal="center" vertical="center"/>
    </xf>
    <xf numFmtId="0" fontId="19" fillId="17" borderId="41" xfId="0" applyFont="1" applyFill="1" applyBorder="1" applyAlignment="1">
      <alignment horizontal="center" vertical="center"/>
    </xf>
    <xf numFmtId="0" fontId="20" fillId="18" borderId="0" xfId="0" applyFont="1" applyFill="1" applyAlignment="1">
      <alignment horizontal="left" vertical="center"/>
    </xf>
    <xf numFmtId="176" fontId="20" fillId="18" borderId="0" xfId="0" applyNumberFormat="1" applyFont="1" applyFill="1" applyAlignment="1">
      <alignment horizontal="right" vertical="center"/>
    </xf>
    <xf numFmtId="178" fontId="20" fillId="18" borderId="0" xfId="0" applyNumberFormat="1" applyFont="1" applyFill="1" applyAlignment="1">
      <alignment horizontal="center" vertical="center"/>
    </xf>
    <xf numFmtId="0" fontId="20" fillId="19" borderId="0" xfId="0" applyFont="1" applyFill="1" applyAlignment="1">
      <alignment horizontal="left" vertical="center"/>
    </xf>
    <xf numFmtId="176" fontId="20" fillId="19" borderId="0" xfId="0" applyNumberFormat="1" applyFont="1" applyFill="1" applyAlignment="1">
      <alignment horizontal="right" vertical="center"/>
    </xf>
    <xf numFmtId="178" fontId="20" fillId="19" borderId="0" xfId="0" applyNumberFormat="1" applyFont="1" applyFill="1" applyAlignment="1">
      <alignment horizontal="center" vertical="center"/>
    </xf>
    <xf numFmtId="0" fontId="20" fillId="19" borderId="42" xfId="0" applyFont="1" applyFill="1" applyBorder="1" applyAlignment="1">
      <alignment horizontal="left" vertical="center"/>
    </xf>
    <xf numFmtId="176" fontId="20" fillId="19" borderId="42" xfId="0" applyNumberFormat="1" applyFont="1" applyFill="1" applyBorder="1" applyAlignment="1">
      <alignment horizontal="right" vertical="center"/>
    </xf>
    <xf numFmtId="178" fontId="20" fillId="19" borderId="42" xfId="0" applyNumberFormat="1" applyFont="1" applyFill="1" applyBorder="1" applyAlignment="1">
      <alignment horizontal="center" vertical="center"/>
    </xf>
    <xf numFmtId="176" fontId="22" fillId="20" borderId="0" xfId="0" applyNumberFormat="1" applyFont="1" applyFill="1" applyAlignment="1">
      <alignment horizontal="right" vertical="center"/>
    </xf>
    <xf numFmtId="0" fontId="22" fillId="20" borderId="43" xfId="0" applyFont="1" applyFill="1" applyBorder="1" applyAlignment="1">
      <alignment horizontal="left" vertical="center"/>
    </xf>
    <xf numFmtId="176" fontId="22" fillId="20" borderId="44" xfId="0" applyNumberFormat="1" applyFont="1" applyFill="1" applyBorder="1" applyAlignment="1">
      <alignment horizontal="right" vertical="center"/>
    </xf>
    <xf numFmtId="178" fontId="22" fillId="20" borderId="45" xfId="0" applyNumberFormat="1" applyFont="1" applyFill="1" applyBorder="1" applyAlignment="1">
      <alignment horizontal="center" vertical="center"/>
    </xf>
    <xf numFmtId="0" fontId="22" fillId="20" borderId="46" xfId="0" applyFont="1" applyFill="1" applyBorder="1" applyAlignment="1">
      <alignment horizontal="left" vertical="center"/>
    </xf>
    <xf numFmtId="178" fontId="22" fillId="20" borderId="47" xfId="0" applyNumberFormat="1" applyFont="1" applyFill="1" applyBorder="1" applyAlignment="1">
      <alignment horizontal="center" vertical="center"/>
    </xf>
    <xf numFmtId="0" fontId="22" fillId="20" borderId="48" xfId="0" applyFont="1" applyFill="1" applyBorder="1" applyAlignment="1">
      <alignment horizontal="left" vertical="center"/>
    </xf>
    <xf numFmtId="176" fontId="22" fillId="20" borderId="49" xfId="0" applyNumberFormat="1" applyFont="1" applyFill="1" applyBorder="1" applyAlignment="1">
      <alignment horizontal="right" vertical="center"/>
    </xf>
    <xf numFmtId="178" fontId="22" fillId="20" borderId="50" xfId="0" applyNumberFormat="1" applyFont="1" applyFill="1" applyBorder="1" applyAlignment="1">
      <alignment horizontal="center" vertical="center"/>
    </xf>
    <xf numFmtId="0" fontId="19" fillId="21" borderId="51" xfId="0" applyFont="1" applyFill="1" applyBorder="1" applyAlignment="1">
      <alignment horizontal="center" vertical="center"/>
    </xf>
    <xf numFmtId="0" fontId="19" fillId="21" borderId="52" xfId="0" applyFont="1" applyFill="1" applyBorder="1" applyAlignment="1">
      <alignment horizontal="center" vertical="center"/>
    </xf>
    <xf numFmtId="0" fontId="19" fillId="21" borderId="53" xfId="0" applyFont="1" applyFill="1" applyBorder="1" applyAlignment="1">
      <alignment horizontal="center" vertical="center"/>
    </xf>
    <xf numFmtId="0" fontId="20" fillId="22" borderId="0" xfId="0" applyFont="1" applyFill="1" applyAlignment="1">
      <alignment horizontal="left" vertical="center"/>
    </xf>
    <xf numFmtId="176" fontId="20" fillId="22" borderId="0" xfId="0" applyNumberFormat="1" applyFont="1" applyFill="1" applyAlignment="1">
      <alignment horizontal="right" vertical="center"/>
    </xf>
    <xf numFmtId="178" fontId="20" fillId="22" borderId="0" xfId="0" applyNumberFormat="1" applyFont="1" applyFill="1" applyAlignment="1">
      <alignment horizontal="center" vertical="center"/>
    </xf>
    <xf numFmtId="0" fontId="20" fillId="23" borderId="0" xfId="0" applyFont="1" applyFill="1" applyAlignment="1">
      <alignment horizontal="left" vertical="center"/>
    </xf>
    <xf numFmtId="176" fontId="20" fillId="23" borderId="0" xfId="0" applyNumberFormat="1" applyFont="1" applyFill="1" applyAlignment="1">
      <alignment horizontal="right" vertical="center"/>
    </xf>
    <xf numFmtId="178" fontId="20" fillId="23" borderId="0" xfId="0" applyNumberFormat="1" applyFont="1" applyFill="1" applyAlignment="1">
      <alignment horizontal="center" vertical="center"/>
    </xf>
    <xf numFmtId="0" fontId="20" fillId="23" borderId="54" xfId="0" applyFont="1" applyFill="1" applyBorder="1" applyAlignment="1">
      <alignment horizontal="left" vertical="center"/>
    </xf>
    <xf numFmtId="176" fontId="20" fillId="23" borderId="54" xfId="0" applyNumberFormat="1" applyFont="1" applyFill="1" applyBorder="1" applyAlignment="1">
      <alignment horizontal="right" vertical="center"/>
    </xf>
    <xf numFmtId="178" fontId="20" fillId="23" borderId="54" xfId="0" applyNumberFormat="1" applyFont="1" applyFill="1" applyBorder="1" applyAlignment="1">
      <alignment horizontal="center" vertical="center"/>
    </xf>
    <xf numFmtId="0" fontId="16" fillId="12" borderId="54" xfId="0" applyFont="1" applyFill="1" applyBorder="1" applyAlignment="1">
      <alignment horizontal="center" vertical="center"/>
    </xf>
    <xf numFmtId="178" fontId="13" fillId="6" borderId="54" xfId="0" applyNumberFormat="1" applyFont="1" applyFill="1" applyBorder="1" applyAlignment="1">
      <alignment horizontal="center" vertical="center"/>
    </xf>
    <xf numFmtId="178" fontId="20" fillId="19" borderId="54" xfId="0" applyNumberFormat="1" applyFont="1" applyFill="1" applyBorder="1" applyAlignment="1">
      <alignment horizontal="center" vertical="center"/>
    </xf>
    <xf numFmtId="178" fontId="22" fillId="16" borderId="54" xfId="0" applyNumberFormat="1" applyFont="1" applyFill="1" applyBorder="1" applyAlignment="1">
      <alignment horizontal="center" vertical="center"/>
    </xf>
    <xf numFmtId="0" fontId="22" fillId="16" borderId="54" xfId="0" applyFont="1" applyFill="1" applyBorder="1"/>
    <xf numFmtId="0" fontId="18" fillId="9" borderId="27" xfId="0" applyFont="1" applyFill="1" applyBorder="1" applyAlignment="1">
      <alignment vertical="center"/>
    </xf>
    <xf numFmtId="0" fontId="18" fillId="9" borderId="28" xfId="0" applyFont="1" applyFill="1" applyBorder="1" applyAlignment="1">
      <alignment vertical="center"/>
    </xf>
    <xf numFmtId="0" fontId="18" fillId="9" borderId="54" xfId="0" applyFont="1" applyFill="1" applyBorder="1" applyAlignment="1">
      <alignment vertical="center"/>
    </xf>
    <xf numFmtId="0" fontId="18" fillId="9" borderId="29" xfId="0" applyFont="1" applyFill="1" applyBorder="1" applyAlignment="1">
      <alignment vertical="center"/>
    </xf>
    <xf numFmtId="0" fontId="21" fillId="6" borderId="30" xfId="0" applyFont="1" applyFill="1" applyBorder="1" applyAlignment="1">
      <alignment horizontal="left" vertical="top" wrapText="1"/>
    </xf>
    <xf numFmtId="0" fontId="21" fillId="6" borderId="54" xfId="0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12" fillId="9" borderId="14" xfId="0" applyFont="1" applyFill="1" applyBorder="1" applyAlignment="1">
      <alignment horizontal="center" vertical="center"/>
    </xf>
    <xf numFmtId="0" fontId="12" fillId="9" borderId="15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176" fontId="13" fillId="6" borderId="17" xfId="0" applyNumberFormat="1" applyFont="1" applyFill="1" applyBorder="1" applyAlignment="1">
      <alignment horizontal="center" vertical="center"/>
    </xf>
    <xf numFmtId="176" fontId="13" fillId="6" borderId="0" xfId="0" applyNumberFormat="1" applyFont="1" applyFill="1" applyAlignment="1">
      <alignment horizontal="center" vertical="center"/>
    </xf>
    <xf numFmtId="176" fontId="13" fillId="6" borderId="18" xfId="0" applyNumberFormat="1" applyFont="1" applyFill="1" applyBorder="1" applyAlignment="1">
      <alignment horizontal="center" vertical="center"/>
    </xf>
    <xf numFmtId="176" fontId="13" fillId="6" borderId="19" xfId="0" applyNumberFormat="1" applyFont="1" applyFill="1" applyBorder="1" applyAlignment="1">
      <alignment horizontal="center" vertical="center"/>
    </xf>
    <xf numFmtId="176" fontId="13" fillId="6" borderId="20" xfId="0" applyNumberFormat="1" applyFont="1" applyFill="1" applyBorder="1" applyAlignment="1">
      <alignment horizontal="center" vertical="center"/>
    </xf>
    <xf numFmtId="176" fontId="13" fillId="6" borderId="21" xfId="0" applyNumberFormat="1" applyFont="1" applyFill="1" applyBorder="1" applyAlignment="1">
      <alignment horizontal="center" vertical="center"/>
    </xf>
    <xf numFmtId="0" fontId="14" fillId="10" borderId="14" xfId="0" applyFont="1" applyFill="1" applyBorder="1" applyAlignment="1">
      <alignment horizontal="center" vertical="center"/>
    </xf>
    <xf numFmtId="0" fontId="14" fillId="10" borderId="15" xfId="0" applyFont="1" applyFill="1" applyBorder="1" applyAlignment="1">
      <alignment horizontal="center" vertical="center"/>
    </xf>
    <xf numFmtId="0" fontId="14" fillId="10" borderId="16" xfId="0" applyFont="1" applyFill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5" fillId="11" borderId="15" xfId="0" applyFont="1" applyFill="1" applyBorder="1" applyAlignment="1">
      <alignment horizontal="center" vertical="center"/>
    </xf>
    <xf numFmtId="0" fontId="15" fillId="11" borderId="16" xfId="0" applyFont="1" applyFill="1" applyBorder="1" applyAlignment="1">
      <alignment horizontal="center" vertical="center"/>
    </xf>
    <xf numFmtId="0" fontId="16" fillId="12" borderId="14" xfId="0" applyFont="1" applyFill="1" applyBorder="1" applyAlignment="1">
      <alignment horizontal="center" vertical="center"/>
    </xf>
    <xf numFmtId="0" fontId="16" fillId="12" borderId="16" xfId="0" applyFont="1" applyFill="1" applyBorder="1" applyAlignment="1">
      <alignment horizontal="center" vertical="center"/>
    </xf>
    <xf numFmtId="178" fontId="13" fillId="6" borderId="17" xfId="0" applyNumberFormat="1" applyFont="1" applyFill="1" applyBorder="1" applyAlignment="1">
      <alignment horizontal="center" vertical="center"/>
    </xf>
    <xf numFmtId="178" fontId="13" fillId="6" borderId="18" xfId="0" applyNumberFormat="1" applyFont="1" applyFill="1" applyBorder="1" applyAlignment="1">
      <alignment horizontal="center" vertical="center"/>
    </xf>
    <xf numFmtId="178" fontId="13" fillId="6" borderId="19" xfId="0" applyNumberFormat="1" applyFont="1" applyFill="1" applyBorder="1" applyAlignment="1">
      <alignment horizontal="center" vertical="center"/>
    </xf>
    <xf numFmtId="178" fontId="13" fillId="6" borderId="21" xfId="0" applyNumberFormat="1" applyFont="1" applyFill="1" applyBorder="1" applyAlignment="1">
      <alignment horizontal="center" vertical="center"/>
    </xf>
    <xf numFmtId="0" fontId="17" fillId="13" borderId="14" xfId="0" applyFont="1" applyFill="1" applyBorder="1" applyAlignment="1">
      <alignment horizontal="center" vertical="center"/>
    </xf>
    <xf numFmtId="0" fontId="17" fillId="13" borderId="15" xfId="0" applyFont="1" applyFill="1" applyBorder="1" applyAlignment="1">
      <alignment horizontal="center" vertical="center"/>
    </xf>
    <xf numFmtId="0" fontId="17" fillId="13" borderId="16" xfId="0" applyFont="1" applyFill="1" applyBorder="1" applyAlignment="1">
      <alignment horizontal="center" vertical="center"/>
    </xf>
    <xf numFmtId="179" fontId="13" fillId="6" borderId="17" xfId="0" applyNumberFormat="1" applyFont="1" applyFill="1" applyBorder="1" applyAlignment="1">
      <alignment horizontal="center" vertical="center"/>
    </xf>
    <xf numFmtId="179" fontId="13" fillId="6" borderId="0" xfId="0" applyNumberFormat="1" applyFont="1" applyFill="1" applyAlignment="1">
      <alignment horizontal="center" vertical="center"/>
    </xf>
    <xf numFmtId="179" fontId="13" fillId="6" borderId="18" xfId="0" applyNumberFormat="1" applyFont="1" applyFill="1" applyBorder="1" applyAlignment="1">
      <alignment horizontal="center" vertical="center"/>
    </xf>
    <xf numFmtId="179" fontId="13" fillId="6" borderId="19" xfId="0" applyNumberFormat="1" applyFont="1" applyFill="1" applyBorder="1" applyAlignment="1">
      <alignment horizontal="center" vertical="center"/>
    </xf>
    <xf numFmtId="179" fontId="13" fillId="6" borderId="20" xfId="0" applyNumberFormat="1" applyFont="1" applyFill="1" applyBorder="1" applyAlignment="1">
      <alignment horizontal="center" vertical="center"/>
    </xf>
    <xf numFmtId="179" fontId="13" fillId="6" borderId="21" xfId="0" applyNumberFormat="1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left" vertical="center"/>
    </xf>
    <xf numFmtId="0" fontId="5" fillId="3" borderId="0" xfId="0" applyFont="1" applyFill="1"/>
    <xf numFmtId="0" fontId="6" fillId="3" borderId="0" xfId="0" applyFont="1" applyFill="1" applyAlignment="1">
      <alignment vertical="top" wrapText="1"/>
    </xf>
  </cellXfs>
  <cellStyles count="2">
    <cellStyle name="Normal" xfId="1" xr:uid="{00000000-0005-0000-0000-000000000000}"/>
    <cellStyle name="표준" xfId="0" builtinId="0"/>
  </cellStyles>
  <dxfs count="26">
    <dxf>
      <font>
        <b/>
        <color rgb="FFB42318"/>
      </font>
      <fill>
        <patternFill>
          <bgColor rgb="FFFDE8E8"/>
        </patternFill>
      </fill>
    </dxf>
    <dxf>
      <font>
        <b/>
        <color rgb="FFB26A00"/>
      </font>
      <fill>
        <patternFill>
          <bgColor rgb="FFFFF4D6"/>
        </patternFill>
      </fill>
    </dxf>
    <dxf>
      <font>
        <b/>
        <color rgb="FF167C67"/>
      </font>
      <fill>
        <patternFill>
          <bgColor rgb="FFE7F6F0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26A00"/>
      </font>
      <fill>
        <patternFill>
          <bgColor rgb="FFFFF4D6"/>
        </patternFill>
      </fill>
    </dxf>
    <dxf>
      <font>
        <b/>
        <color rgb="FF167C67"/>
      </font>
      <fill>
        <patternFill>
          <bgColor rgb="FFE7F6F0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26A00"/>
      </font>
      <fill>
        <patternFill>
          <bgColor rgb="FFFFF4D6"/>
        </patternFill>
      </fill>
    </dxf>
    <dxf>
      <font>
        <b/>
        <color rgb="FF167C67"/>
      </font>
      <fill>
        <patternFill>
          <bgColor rgb="FFE7F6F0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26A00"/>
      </font>
      <fill>
        <patternFill>
          <bgColor rgb="FFFFF4D6"/>
        </patternFill>
      </fill>
    </dxf>
    <dxf>
      <font>
        <b/>
        <color rgb="FF167C67"/>
      </font>
      <fill>
        <patternFill>
          <bgColor rgb="FFE7F6F0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B42318"/>
      </font>
      <fill>
        <patternFill>
          <bgColor rgb="FFFDE8E8"/>
        </patternFill>
      </fill>
    </dxf>
    <dxf>
      <font>
        <b/>
        <color rgb="FFC00000"/>
      </font>
      <fill>
        <patternFill>
          <bgColor rgb="FFF4CCCC"/>
        </patternFill>
      </fill>
    </dxf>
    <dxf>
      <font>
        <b/>
        <color rgb="FF9C5700"/>
      </font>
      <fill>
        <patternFill>
          <bgColor rgb="FFFCE4D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c:style val="2"/>
  <c:chart>
    <c:title>
      <c:tx>
        <c:rich>
          <a:bodyPr/>
          <a:lstStyle/>
          <a:p>
            <a:r>
              <a:rPr lang="ko-KR" altLang="en-US" sz="1200" b="1">
                <a:latin typeface="맑은 고딕"/>
                <a:ea typeface="맑은 고딕"/>
                <a:cs typeface="맑은 고딕"/>
              </a:rPr>
              <a:t>월별 예산과 실제 지출 추이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월 예산</c:v>
          </c:tx>
          <c:spPr>
            <a:ln w="21431">
              <a:prstDash val="solid"/>
            </a:ln>
          </c:spPr>
          <c:marker>
            <c:symbol val="circle"/>
            <c:size val="5"/>
          </c:marker>
          <c:cat>
            <c:numRef>
              <c:f>대시보드!$B$16:$B$27</c:f>
              <c:numCache>
                <c:formatCode>0"월"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대시보드!$C$16:$C$27</c:f>
              <c:numCache>
                <c:formatCode>#,##0"원"</c:formatCode>
                <c:ptCount val="12"/>
                <c:pt idx="0">
                  <c:v>103620000</c:v>
                </c:pt>
                <c:pt idx="1">
                  <c:v>96690000</c:v>
                </c:pt>
                <c:pt idx="2">
                  <c:v>110510000</c:v>
                </c:pt>
                <c:pt idx="3">
                  <c:v>117390000</c:v>
                </c:pt>
                <c:pt idx="4">
                  <c:v>110510000</c:v>
                </c:pt>
                <c:pt idx="5">
                  <c:v>117390000</c:v>
                </c:pt>
                <c:pt idx="6">
                  <c:v>124320000</c:v>
                </c:pt>
                <c:pt idx="7">
                  <c:v>103620000</c:v>
                </c:pt>
                <c:pt idx="8">
                  <c:v>117390000</c:v>
                </c:pt>
                <c:pt idx="9">
                  <c:v>124320000</c:v>
                </c:pt>
                <c:pt idx="10">
                  <c:v>131220000</c:v>
                </c:pt>
                <c:pt idx="11">
                  <c:v>124320000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E5-46CB-AA9E-3F37C729912B}"/>
            </c:ext>
          </c:extLst>
        </c:ser>
        <c:ser>
          <c:idx val="1"/>
          <c:order val="1"/>
          <c:tx>
            <c:v>실제 지출</c:v>
          </c:tx>
          <c:spPr>
            <a:ln w="21431">
              <a:prstDash val="solid"/>
            </a:ln>
          </c:spPr>
          <c:marker>
            <c:symbol val="circle"/>
            <c:size val="5"/>
          </c:marker>
          <c:cat>
            <c:numRef>
              <c:f>대시보드!$B$16:$B$27</c:f>
              <c:numCache>
                <c:formatCode>0"월"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대시보드!$D$16:$D$27</c:f>
              <c:numCache>
                <c:formatCode>#,##0"원"</c:formatCode>
                <c:ptCount val="12"/>
                <c:pt idx="0">
                  <c:v>3860000</c:v>
                </c:pt>
                <c:pt idx="1">
                  <c:v>3300000</c:v>
                </c:pt>
                <c:pt idx="2">
                  <c:v>1480000</c:v>
                </c:pt>
                <c:pt idx="3">
                  <c:v>1250000</c:v>
                </c:pt>
                <c:pt idx="4">
                  <c:v>3060000</c:v>
                </c:pt>
                <c:pt idx="5">
                  <c:v>4280000</c:v>
                </c:pt>
                <c:pt idx="6">
                  <c:v>2530000</c:v>
                </c:pt>
                <c:pt idx="7">
                  <c:v>2340000</c:v>
                </c:pt>
                <c:pt idx="8">
                  <c:v>5430000</c:v>
                </c:pt>
                <c:pt idx="9">
                  <c:v>3800000</c:v>
                </c:pt>
                <c:pt idx="10">
                  <c:v>4570000</c:v>
                </c:pt>
                <c:pt idx="11">
                  <c:v>1790000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E5-46CB-AA9E-3F37C7299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chemeClr val="bg2"/>
              </a:solidFill>
              <a:prstDash val="solid"/>
            </a:ln>
          </c:spPr>
        </c:majorGridlines>
        <c:numFmt formatCode="0&quot;월&quot;" sourceLinked="1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ko-KR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chemeClr val="bg2"/>
              </a:solidFill>
              <a:prstDash val="solid"/>
            </a:ln>
          </c:spPr>
        </c:majorGridlines>
        <c:numFmt formatCode="#,##0&quot;원&quot;" sourceLinked="0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ko-KR"/>
          </a:p>
        </c:txPr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c:style val="2"/>
  <c:chart>
    <c:title>
      <c:tx>
        <c:rich>
          <a:bodyPr/>
          <a:lstStyle/>
          <a:p>
            <a:r>
              <a:rPr lang="ko-KR" altLang="en-US" sz="1200" b="1">
                <a:latin typeface="맑은 고딕"/>
                <a:ea typeface="맑은 고딕"/>
                <a:cs typeface="맑은 고딕"/>
              </a:rPr>
              <a:t>부서별 예산 </a:t>
            </a:r>
            <a:r>
              <a:rPr lang="en-US" altLang="ko-KR" sz="1200" b="1">
                <a:latin typeface="맑은 고딕"/>
                <a:ea typeface="맑은 고딕"/>
                <a:cs typeface="맑은 고딕"/>
              </a:rPr>
              <a:t>· </a:t>
            </a:r>
            <a:r>
              <a:rPr lang="ko-KR" altLang="en-US" sz="1200" b="1">
                <a:latin typeface="맑은 고딕"/>
                <a:ea typeface="맑은 고딕"/>
                <a:cs typeface="맑은 고딕"/>
              </a:rPr>
              <a:t>지출 비교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예산</c:v>
          </c:tx>
          <c:invertIfNegative val="1"/>
          <c:cat>
            <c:strRef>
              <c:f>대시보드!$H$16:$H$20</c:f>
              <c:strCache>
                <c:ptCount val="5"/>
                <c:pt idx="0">
                  <c:v>영업</c:v>
                </c:pt>
                <c:pt idx="1">
                  <c:v>마케팅</c:v>
                </c:pt>
                <c:pt idx="2">
                  <c:v>개발</c:v>
                </c:pt>
                <c:pt idx="3">
                  <c:v>인사</c:v>
                </c:pt>
                <c:pt idx="4">
                  <c:v>경영지원</c:v>
                </c:pt>
              </c:strCache>
            </c:strRef>
          </c:cat>
          <c:val>
            <c:numRef>
              <c:f>대시보드!$I$16:$I$20</c:f>
              <c:numCache>
                <c:formatCode>#,##0"원"</c:formatCode>
                <c:ptCount val="5"/>
                <c:pt idx="0">
                  <c:v>232600000</c:v>
                </c:pt>
                <c:pt idx="1">
                  <c:v>315400000</c:v>
                </c:pt>
                <c:pt idx="2">
                  <c:v>432400000</c:v>
                </c:pt>
                <c:pt idx="3">
                  <c:v>194800000</c:v>
                </c:pt>
                <c:pt idx="4">
                  <c:v>206100000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B0-4967-A99A-D020B4A93F0C}"/>
            </c:ext>
          </c:extLst>
        </c:ser>
        <c:ser>
          <c:idx val="1"/>
          <c:order val="1"/>
          <c:tx>
            <c:v>지출</c:v>
          </c:tx>
          <c:invertIfNegative val="1"/>
          <c:cat>
            <c:strRef>
              <c:f>대시보드!$H$16:$H$20</c:f>
              <c:strCache>
                <c:ptCount val="5"/>
                <c:pt idx="0">
                  <c:v>영업</c:v>
                </c:pt>
                <c:pt idx="1">
                  <c:v>마케팅</c:v>
                </c:pt>
                <c:pt idx="2">
                  <c:v>개발</c:v>
                </c:pt>
                <c:pt idx="3">
                  <c:v>인사</c:v>
                </c:pt>
                <c:pt idx="4">
                  <c:v>경영지원</c:v>
                </c:pt>
              </c:strCache>
            </c:strRef>
          </c:cat>
          <c:val>
            <c:numRef>
              <c:f>대시보드!$J$16:$J$20</c:f>
              <c:numCache>
                <c:formatCode>#,##0"원"</c:formatCode>
                <c:ptCount val="5"/>
                <c:pt idx="0">
                  <c:v>5640000</c:v>
                </c:pt>
                <c:pt idx="1">
                  <c:v>4250000</c:v>
                </c:pt>
                <c:pt idx="2">
                  <c:v>19850000</c:v>
                </c:pt>
                <c:pt idx="3">
                  <c:v>2250000</c:v>
                </c:pt>
                <c:pt idx="4">
                  <c:v>5700000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B0-4967-A99A-D020B4A93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chemeClr val="bg2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ko-KR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chemeClr val="bg2"/>
              </a:solidFill>
              <a:prstDash val="solid"/>
            </a:ln>
          </c:spPr>
        </c:majorGridlines>
        <c:numFmt formatCode="#,##0&quot;원&quot;" sourceLinked="1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ko-KR"/>
          </a:p>
        </c:txPr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c:style val="2"/>
  <c:chart>
    <c:title>
      <c:tx>
        <c:rich>
          <a:bodyPr/>
          <a:lstStyle/>
          <a:p>
            <a:r>
              <a:rPr lang="ko-KR" altLang="en-US" sz="1200" b="1">
                <a:latin typeface="맑은 고딕"/>
                <a:ea typeface="맑은 고딕"/>
                <a:cs typeface="맑은 고딕"/>
              </a:rPr>
              <a:t>비용항목별 지출 규모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지출액</c:v>
          </c:tx>
          <c:invertIfNegative val="1"/>
          <c:cat>
            <c:strRef>
              <c:f>대시보드!$N$16:$N$22</c:f>
              <c:strCache>
                <c:ptCount val="7"/>
                <c:pt idx="0">
                  <c:v>인건비</c:v>
                </c:pt>
                <c:pt idx="1">
                  <c:v>마케팅</c:v>
                </c:pt>
                <c:pt idx="2">
                  <c:v>IT/소프트웨어</c:v>
                </c:pt>
                <c:pt idx="3">
                  <c:v>출장/교통</c:v>
                </c:pt>
                <c:pt idx="4">
                  <c:v>교육/세미나</c:v>
                </c:pt>
                <c:pt idx="5">
                  <c:v>사무/운영</c:v>
                </c:pt>
                <c:pt idx="6">
                  <c:v>외주/용역</c:v>
                </c:pt>
              </c:strCache>
            </c:strRef>
          </c:cat>
          <c:val>
            <c:numRef>
              <c:f>대시보드!$O$16:$O$22</c:f>
              <c:numCache>
                <c:formatCode>#,##0"원"</c:formatCode>
                <c:ptCount val="7"/>
                <c:pt idx="0">
                  <c:v>13350000</c:v>
                </c:pt>
                <c:pt idx="1">
                  <c:v>3810000</c:v>
                </c:pt>
                <c:pt idx="2">
                  <c:v>9380000</c:v>
                </c:pt>
                <c:pt idx="3">
                  <c:v>800000</c:v>
                </c:pt>
                <c:pt idx="4">
                  <c:v>1760000</c:v>
                </c:pt>
                <c:pt idx="5">
                  <c:v>6520000</c:v>
                </c:pt>
                <c:pt idx="6">
                  <c:v>2070000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F2-4534-8C95-F12B5F2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chemeClr val="bg2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ko-KR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chemeClr val="bg2"/>
              </a:solidFill>
              <a:prstDash val="solid"/>
            </a:ln>
          </c:spPr>
        </c:majorGridlines>
        <c:numFmt formatCode="#,##0&quot;원&quot;" sourceLinked="1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ko-KR"/>
          </a:p>
        </c:txPr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15</xdr:col>
      <xdr:colOff>832800</xdr:colOff>
      <xdr:row>44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8</xdr:col>
      <xdr:colOff>0</xdr:colOff>
      <xdr:row>59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46</xdr:row>
      <xdr:rowOff>0</xdr:rowOff>
    </xdr:from>
    <xdr:to>
      <xdr:col>15</xdr:col>
      <xdr:colOff>831000</xdr:colOff>
      <xdr:row>59</xdr:row>
      <xdr:rowOff>0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udgetPlanTable" displayName="BudgetPlanTable" ref="A1:R141">
  <tableColumns count="18">
    <tableColumn id="1" xr3:uid="{00000000-0010-0000-0000-000001000000}" name="예산ID"/>
    <tableColumn id="2" xr3:uid="{00000000-0010-0000-0000-000002000000}" name="연도"/>
    <tableColumn id="3" xr3:uid="{00000000-0010-0000-0000-000003000000}" name="부서"/>
    <tableColumn id="4" xr3:uid="{00000000-0010-0000-0000-000004000000}" name="비용항목"/>
    <tableColumn id="5" xr3:uid="{00000000-0010-0000-0000-000005000000}" name="연간예산"/>
    <tableColumn id="6" xr3:uid="{00000000-0010-0000-0000-000006000000}" name="1월"/>
    <tableColumn id="7" xr3:uid="{00000000-0010-0000-0000-000007000000}" name="2월"/>
    <tableColumn id="8" xr3:uid="{00000000-0010-0000-0000-000008000000}" name="3월"/>
    <tableColumn id="9" xr3:uid="{00000000-0010-0000-0000-000009000000}" name="4월"/>
    <tableColumn id="10" xr3:uid="{00000000-0010-0000-0000-00000A000000}" name="5월"/>
    <tableColumn id="11" xr3:uid="{00000000-0010-0000-0000-00000B000000}" name="6월"/>
    <tableColumn id="12" xr3:uid="{00000000-0010-0000-0000-00000C000000}" name="7월"/>
    <tableColumn id="13" xr3:uid="{00000000-0010-0000-0000-00000D000000}" name="8월"/>
    <tableColumn id="14" xr3:uid="{00000000-0010-0000-0000-00000E000000}" name="9월"/>
    <tableColumn id="15" xr3:uid="{00000000-0010-0000-0000-00000F000000}" name="10월"/>
    <tableColumn id="16" xr3:uid="{00000000-0010-0000-0000-000010000000}" name="11월"/>
    <tableColumn id="17" xr3:uid="{00000000-0010-0000-0000-000011000000}" name="12월"/>
    <tableColumn id="18" xr3:uid="{00000000-0010-0000-0000-000012000000}" name="메모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Table" displayName="ExpenseTable" ref="A1:N341">
  <tableColumns count="14">
    <tableColumn id="1" xr3:uid="{00000000-0010-0000-0100-000001000000}" name="지출일자"/>
    <tableColumn id="2" xr3:uid="{00000000-0010-0000-0100-000002000000}" name="증빙번호"/>
    <tableColumn id="3" xr3:uid="{00000000-0010-0000-0100-000003000000}" name="부서"/>
    <tableColumn id="4" xr3:uid="{00000000-0010-0000-0100-000004000000}" name="비용항목"/>
    <tableColumn id="5" xr3:uid="{00000000-0010-0000-0100-000005000000}" name="지출내용"/>
    <tableColumn id="6" xr3:uid="{00000000-0010-0000-0100-000006000000}" name="거래처"/>
    <tableColumn id="7" xr3:uid="{00000000-0010-0000-0100-000007000000}" name="금액"/>
    <tableColumn id="8" xr3:uid="{00000000-0010-0000-0100-000008000000}" name="결제수단"/>
    <tableColumn id="9" xr3:uid="{00000000-0010-0000-0100-000009000000}" name="승인상태"/>
    <tableColumn id="10" xr3:uid="{00000000-0010-0000-0100-00000A000000}" name="담당자"/>
    <tableColumn id="11" xr3:uid="{00000000-0010-0000-0100-00000B000000}" name="메모"/>
    <tableColumn id="12" xr3:uid="{00000000-0010-0000-0100-00000C000000}" name="연도"/>
    <tableColumn id="13" xr3:uid="{00000000-0010-0000-0100-00000D000000}" name="월"/>
    <tableColumn id="14" xr3:uid="{00000000-0010-0000-0100-00000E000000}" name="분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tabSelected="1" topLeftCell="A2" workbookViewId="0">
      <selection activeCell="F16" sqref="F16"/>
    </sheetView>
  </sheetViews>
  <sheetFormatPr defaultRowHeight="15"/>
  <cols>
    <col min="1" max="1" width="3" style="1" customWidth="1"/>
    <col min="2" max="2" width="8" style="1" customWidth="1"/>
    <col min="3" max="5" width="15" customWidth="1"/>
    <col min="6" max="6" width="11" customWidth="1"/>
    <col min="7" max="7" width="3" customWidth="1"/>
    <col min="8" max="8" width="14" style="1" customWidth="1"/>
    <col min="9" max="11" width="15" customWidth="1"/>
    <col min="12" max="12" width="11" customWidth="1"/>
    <col min="13" max="13" width="3" customWidth="1"/>
    <col min="14" max="14" width="20" style="1" customWidth="1"/>
    <col min="15" max="15" width="15" customWidth="1"/>
    <col min="16" max="16" width="11" customWidth="1"/>
    <col min="17" max="17" width="3" style="1" customWidth="1"/>
    <col min="18" max="16384" width="9" style="1"/>
  </cols>
  <sheetData>
    <row r="1" spans="1:17" ht="27" customHeight="1">
      <c r="A1" s="89"/>
      <c r="B1" s="89" t="str">
        <f>$C$5&amp;" 기업 예산 관리 대시보드"</f>
        <v>2026 기업 예산 관리 대시보드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27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23.1" customHeight="1">
      <c r="A3" s="33"/>
      <c r="B3" s="90" t="s">
        <v>0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61"/>
    </row>
    <row r="4" spans="1:17" ht="8.1" customHeight="1">
      <c r="A4" s="3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61"/>
    </row>
    <row r="5" spans="1:17" ht="27.95" customHeight="1">
      <c r="A5" s="33"/>
      <c r="B5" s="17" t="s">
        <v>1</v>
      </c>
      <c r="C5" s="19">
        <v>2026</v>
      </c>
      <c r="D5" s="16"/>
      <c r="E5" s="18" t="s">
        <v>2</v>
      </c>
      <c r="F5" s="19" t="s">
        <v>3</v>
      </c>
      <c r="G5" s="16"/>
      <c r="H5" s="18" t="s">
        <v>4</v>
      </c>
      <c r="I5" s="20">
        <f ca="1">TODAY()</f>
        <v>46218</v>
      </c>
      <c r="J5" s="15"/>
      <c r="K5" s="15"/>
      <c r="L5" s="15"/>
      <c r="M5" s="15"/>
      <c r="N5" s="15"/>
      <c r="O5" s="15"/>
      <c r="P5" s="15"/>
      <c r="Q5" s="61"/>
    </row>
    <row r="6" spans="1:17" ht="8.1" customHeight="1">
      <c r="A6" s="3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61"/>
    </row>
    <row r="7" spans="1:17" ht="24.95" customHeight="1">
      <c r="A7" s="33"/>
      <c r="B7" s="91" t="s">
        <v>5</v>
      </c>
      <c r="C7" s="92"/>
      <c r="D7" s="93"/>
      <c r="E7" s="100" t="s">
        <v>6</v>
      </c>
      <c r="F7" s="101"/>
      <c r="G7" s="102"/>
      <c r="H7" s="103" t="s">
        <v>7</v>
      </c>
      <c r="I7" s="104"/>
      <c r="J7" s="105"/>
      <c r="K7" s="106" t="s">
        <v>8</v>
      </c>
      <c r="L7" s="107"/>
      <c r="M7" s="78"/>
      <c r="N7" s="112" t="s">
        <v>9</v>
      </c>
      <c r="O7" s="113"/>
      <c r="P7" s="114"/>
      <c r="Q7" s="61"/>
    </row>
    <row r="8" spans="1:17" ht="23.1" customHeight="1">
      <c r="A8" s="33"/>
      <c r="B8" s="94">
        <f>IF($F$5="전체",SUMIFS(예산계획!$E:$E,예산계획!$B:$B,$C$5),SUMIFS(예산계획!$E:$E,예산계획!$B:$B,$C$5,예산계획!$C:$C,$F$5))</f>
        <v>1381300000</v>
      </c>
      <c r="C8" s="95"/>
      <c r="D8" s="96"/>
      <c r="E8" s="94">
        <f>IF($F$5="전체",SUMIFS(지출내역!$G:$G,지출내역!$L:$L,$C$5,지출내역!$I:$I,"&lt;&gt;반려"),SUMIFS(지출내역!$G:$G,지출내역!$L:$L,$C$5,지출내역!$I:$I,"&lt;&gt;반려",지출내역!$C:$C,$F$5))</f>
        <v>37690000</v>
      </c>
      <c r="F8" s="95"/>
      <c r="G8" s="96"/>
      <c r="H8" s="94">
        <f>B8-E8</f>
        <v>1343610000</v>
      </c>
      <c r="I8" s="95"/>
      <c r="J8" s="96"/>
      <c r="K8" s="108">
        <f>IFERROR(E8/B8,0)</f>
        <v>2.7285890103525664E-2</v>
      </c>
      <c r="L8" s="109"/>
      <c r="M8" s="79"/>
      <c r="N8" s="115">
        <f>IF($F$5="전체",COUNTIFS(지출내역!$L:$L,$C$5,지출내역!$I:$I,"대기"),COUNTIFS(지출내역!$L:$L,$C$5,지출내역!$I:$I,"대기",지출내역!$C:$C,$F$5))</f>
        <v>3</v>
      </c>
      <c r="O8" s="116"/>
      <c r="P8" s="117"/>
      <c r="Q8" s="61"/>
    </row>
    <row r="9" spans="1:17" ht="23.1" customHeight="1">
      <c r="A9" s="33"/>
      <c r="B9" s="94"/>
      <c r="C9" s="95"/>
      <c r="D9" s="96"/>
      <c r="E9" s="94"/>
      <c r="F9" s="95"/>
      <c r="G9" s="96"/>
      <c r="H9" s="94"/>
      <c r="I9" s="95"/>
      <c r="J9" s="96"/>
      <c r="K9" s="108"/>
      <c r="L9" s="109"/>
      <c r="M9" s="79"/>
      <c r="N9" s="115"/>
      <c r="O9" s="116"/>
      <c r="P9" s="117"/>
      <c r="Q9" s="61"/>
    </row>
    <row r="10" spans="1:17" ht="23.1" customHeight="1">
      <c r="A10" s="33"/>
      <c r="B10" s="97"/>
      <c r="C10" s="98"/>
      <c r="D10" s="99"/>
      <c r="E10" s="97"/>
      <c r="F10" s="98"/>
      <c r="G10" s="99"/>
      <c r="H10" s="97"/>
      <c r="I10" s="98"/>
      <c r="J10" s="99"/>
      <c r="K10" s="110"/>
      <c r="L10" s="111"/>
      <c r="M10" s="79"/>
      <c r="N10" s="118"/>
      <c r="O10" s="119"/>
      <c r="P10" s="120"/>
      <c r="Q10" s="61"/>
    </row>
    <row r="11" spans="1:17" ht="9.9499999999999993" customHeight="1">
      <c r="A11" s="3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61"/>
    </row>
    <row r="12" spans="1:17">
      <c r="A12" s="33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61"/>
    </row>
    <row r="13" spans="1:17" ht="27" customHeight="1">
      <c r="A13" s="33"/>
      <c r="B13" s="121" t="s">
        <v>10</v>
      </c>
      <c r="C13" s="121"/>
      <c r="D13" s="121"/>
      <c r="E13" s="121"/>
      <c r="F13" s="121"/>
      <c r="G13" s="15"/>
      <c r="H13" s="121" t="s">
        <v>11</v>
      </c>
      <c r="I13" s="121"/>
      <c r="J13" s="121"/>
      <c r="K13" s="121"/>
      <c r="L13" s="121"/>
      <c r="M13" s="81"/>
      <c r="N13" s="121" t="s">
        <v>12</v>
      </c>
      <c r="O13" s="121"/>
      <c r="P13" s="121"/>
      <c r="Q13" s="61"/>
    </row>
    <row r="14" spans="1:17" ht="6.95" customHeight="1">
      <c r="A14" s="3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81"/>
      <c r="N14" s="15"/>
      <c r="O14" s="15"/>
      <c r="P14" s="15"/>
      <c r="Q14" s="61"/>
    </row>
    <row r="15" spans="1:17" ht="24" customHeight="1">
      <c r="A15" s="33"/>
      <c r="B15" s="21" t="s">
        <v>13</v>
      </c>
      <c r="C15" s="22" t="s">
        <v>14</v>
      </c>
      <c r="D15" s="22" t="s">
        <v>6</v>
      </c>
      <c r="E15" s="22" t="s">
        <v>15</v>
      </c>
      <c r="F15" s="23" t="s">
        <v>16</v>
      </c>
      <c r="G15" s="15"/>
      <c r="H15" s="45" t="s">
        <v>17</v>
      </c>
      <c r="I15" s="46" t="s">
        <v>18</v>
      </c>
      <c r="J15" s="46" t="s">
        <v>19</v>
      </c>
      <c r="K15" s="46" t="s">
        <v>20</v>
      </c>
      <c r="L15" s="47" t="s">
        <v>16</v>
      </c>
      <c r="M15" s="81"/>
      <c r="N15" s="66" t="s">
        <v>21</v>
      </c>
      <c r="O15" s="67" t="s">
        <v>22</v>
      </c>
      <c r="P15" s="68" t="s">
        <v>23</v>
      </c>
      <c r="Q15" s="61"/>
    </row>
    <row r="16" spans="1:17" ht="21" customHeight="1">
      <c r="A16" s="33"/>
      <c r="B16" s="24">
        <v>1</v>
      </c>
      <c r="C16" s="27">
        <f>IF($F$5="전체",SUMIFS(예산계획!$F:$F,예산계획!$B:$B,$C$5),SUMIFS(예산계획!$F:$F,예산계획!$B:$B,$C$5,예산계획!$C:$C,$F$5))</f>
        <v>103620000</v>
      </c>
      <c r="D16" s="27">
        <f>IF($F$5="전체",SUMIFS(지출내역!$G:$G,지출내역!$L:$L,$C$5,지출내역!$M:$M,B16,지출내역!$I:$I,"&lt;&gt;반려"),SUMIFS(지출내역!$G:$G,지출내역!$L:$L,$C$5,지출내역!$M:$M,B16,지출내역!$I:$I,"&lt;&gt;반려",지출내역!$C:$C,$F$5))</f>
        <v>3860000</v>
      </c>
      <c r="E16" s="27">
        <f t="shared" ref="E16:E27" si="0">C16-D16</f>
        <v>99760000</v>
      </c>
      <c r="F16" s="30">
        <f t="shared" ref="F16:F27" si="1">IFERROR(D16/C16,0)</f>
        <v>3.7251495850221965E-2</v>
      </c>
      <c r="G16" s="15"/>
      <c r="H16" s="51" t="str">
        <f>IFERROR(INDEX(설정!$A$2:$A$100,1),"")</f>
        <v>영업</v>
      </c>
      <c r="I16" s="52">
        <f>IF(H16="","",SUMIFS(예산계획!$E:$E,예산계획!$B:$B,$C$5,예산계획!$C:$C,H16))</f>
        <v>232600000</v>
      </c>
      <c r="J16" s="52">
        <f>IF(H16="","",SUMIFS(지출내역!$G:$G,지출내역!$L:$L,$C$5,지출내역!$C:$C,H16,지출내역!$I:$I,"&lt;&gt;반려"))</f>
        <v>5640000</v>
      </c>
      <c r="K16" s="52">
        <f t="shared" ref="K16:K25" si="2">IF(H16="","",I16-J16)</f>
        <v>226960000</v>
      </c>
      <c r="L16" s="53">
        <f t="shared" ref="L16:L25" si="3">IF(H16="","",IFERROR(J16/I16,0))</f>
        <v>2.4247635425623387E-2</v>
      </c>
      <c r="M16" s="53"/>
      <c r="N16" s="72" t="str">
        <f>IFERROR(INDEX(설정!$B$2:$B$100,1),"")</f>
        <v>인건비</v>
      </c>
      <c r="O16" s="73">
        <f>IF(N16="","",IF($F$5="전체",SUMIFS(지출내역!$G:$G,지출내역!$L:$L,$C$5,지출내역!$D:$D,N16,지출내역!$I:$I,"&lt;&gt;반려"),SUMIFS(지출내역!$G:$G,지출내역!$L:$L,$C$5,지출내역!$D:$D,N16,지출내역!$I:$I,"&lt;&gt;반려",지출내역!$C:$C,$F$5)))</f>
        <v>13350000</v>
      </c>
      <c r="P16" s="74">
        <f t="shared" ref="P16:P27" si="4">IF(N16="","",IFERROR(O16/$E$8,0))</f>
        <v>0.35420535951180687</v>
      </c>
      <c r="Q16" s="61"/>
    </row>
    <row r="17" spans="1:17" ht="21" customHeight="1">
      <c r="A17" s="33"/>
      <c r="B17" s="25">
        <v>2</v>
      </c>
      <c r="C17" s="28">
        <f>IF($F$5="전체",SUMIFS(예산계획!$G:$G,예산계획!$B:$B,$C$5),SUMIFS(예산계획!$G:$G,예산계획!$B:$B,$C$5,예산계획!$C:$C,$F$5))</f>
        <v>96690000</v>
      </c>
      <c r="D17" s="28">
        <f>IF($F$5="전체",SUMIFS(지출내역!$G:$G,지출내역!$L:$L,$C$5,지출내역!$M:$M,B17,지출내역!$I:$I,"&lt;&gt;반려"),SUMIFS(지출내역!$G:$G,지출내역!$L:$L,$C$5,지출내역!$M:$M,B17,지출내역!$I:$I,"&lt;&gt;반려",지출내역!$C:$C,$F$5))</f>
        <v>3300000</v>
      </c>
      <c r="E17" s="28">
        <f t="shared" si="0"/>
        <v>93390000</v>
      </c>
      <c r="F17" s="31">
        <f t="shared" si="1"/>
        <v>3.4129692832764506E-2</v>
      </c>
      <c r="G17" s="15"/>
      <c r="H17" s="48" t="str">
        <f>IFERROR(INDEX(설정!$A$2:$A$100,2),"")</f>
        <v>마케팅</v>
      </c>
      <c r="I17" s="49">
        <f>IF(H17="","",SUMIFS(예산계획!$E:$E,예산계획!$B:$B,$C$5,예산계획!$C:$C,H17))</f>
        <v>315400000</v>
      </c>
      <c r="J17" s="49">
        <f>IF(H17="","",SUMIFS(지출내역!$G:$G,지출내역!$L:$L,$C$5,지출내역!$C:$C,H17,지출내역!$I:$I,"&lt;&gt;반려"))</f>
        <v>4250000</v>
      </c>
      <c r="K17" s="49">
        <f t="shared" si="2"/>
        <v>311150000</v>
      </c>
      <c r="L17" s="50">
        <f t="shared" si="3"/>
        <v>1.3474952441344324E-2</v>
      </c>
      <c r="M17" s="50"/>
      <c r="N17" s="69" t="str">
        <f>IFERROR(INDEX(설정!$B$2:$B$100,2),"")</f>
        <v>마케팅</v>
      </c>
      <c r="O17" s="70">
        <f>IF(N17="","",IF($F$5="전체",SUMIFS(지출내역!$G:$G,지출내역!$L:$L,$C$5,지출내역!$D:$D,N17,지출내역!$I:$I,"&lt;&gt;반려"),SUMIFS(지출내역!$G:$G,지출내역!$L:$L,$C$5,지출내역!$D:$D,N17,지출내역!$I:$I,"&lt;&gt;반려",지출내역!$C:$C,$F$5)))</f>
        <v>3810000</v>
      </c>
      <c r="P17" s="71">
        <f t="shared" si="4"/>
        <v>0.10108782170336959</v>
      </c>
      <c r="Q17" s="61"/>
    </row>
    <row r="18" spans="1:17" ht="21" customHeight="1">
      <c r="A18" s="33"/>
      <c r="B18" s="24">
        <v>3</v>
      </c>
      <c r="C18" s="27">
        <f>IF($F$5="전체",SUMIFS(예산계획!$H:$H,예산계획!$B:$B,$C$5),SUMIFS(예산계획!$H:$H,예산계획!$B:$B,$C$5,예산계획!$C:$C,$F$5))</f>
        <v>110510000</v>
      </c>
      <c r="D18" s="27">
        <f>IF($F$5="전체",SUMIFS(지출내역!$G:$G,지출내역!$L:$L,$C$5,지출내역!$M:$M,B18,지출내역!$I:$I,"&lt;&gt;반려"),SUMIFS(지출내역!$G:$G,지출내역!$L:$L,$C$5,지출내역!$M:$M,B18,지출내역!$I:$I,"&lt;&gt;반려",지출내역!$C:$C,$F$5))</f>
        <v>1480000</v>
      </c>
      <c r="E18" s="27">
        <f t="shared" si="0"/>
        <v>109030000</v>
      </c>
      <c r="F18" s="30">
        <f t="shared" si="1"/>
        <v>1.3392453171658674E-2</v>
      </c>
      <c r="G18" s="15"/>
      <c r="H18" s="51" t="str">
        <f>IFERROR(INDEX(설정!$A$2:$A$100,3),"")</f>
        <v>개발</v>
      </c>
      <c r="I18" s="52">
        <f>IF(H18="","",SUMIFS(예산계획!$E:$E,예산계획!$B:$B,$C$5,예산계획!$C:$C,H18))</f>
        <v>432400000</v>
      </c>
      <c r="J18" s="52">
        <f>IF(H18="","",SUMIFS(지출내역!$G:$G,지출내역!$L:$L,$C$5,지출내역!$C:$C,H18,지출내역!$I:$I,"&lt;&gt;반려"))</f>
        <v>19850000</v>
      </c>
      <c r="K18" s="52">
        <f t="shared" si="2"/>
        <v>412550000</v>
      </c>
      <c r="L18" s="53">
        <f t="shared" si="3"/>
        <v>4.5906567992599442E-2</v>
      </c>
      <c r="M18" s="53"/>
      <c r="N18" s="72" t="str">
        <f>IFERROR(INDEX(설정!$B$2:$B$100,3),"")</f>
        <v>IT/소프트웨어</v>
      </c>
      <c r="O18" s="73">
        <f>IF(N18="","",IF($F$5="전체",SUMIFS(지출내역!$G:$G,지출내역!$L:$L,$C$5,지출내역!$D:$D,N18,지출내역!$I:$I,"&lt;&gt;반려"),SUMIFS(지출내역!$G:$G,지출내역!$L:$L,$C$5,지출내역!$D:$D,N18,지출내역!$I:$I,"&lt;&gt;반려",지출내역!$C:$C,$F$5)))</f>
        <v>9380000</v>
      </c>
      <c r="P18" s="74">
        <f t="shared" si="4"/>
        <v>0.24887237994162908</v>
      </c>
      <c r="Q18" s="61"/>
    </row>
    <row r="19" spans="1:17" ht="21" customHeight="1">
      <c r="A19" s="33"/>
      <c r="B19" s="25">
        <v>4</v>
      </c>
      <c r="C19" s="28">
        <f>IF($F$5="전체",SUMIFS(예산계획!$I:$I,예산계획!$B:$B,$C$5),SUMIFS(예산계획!$I:$I,예산계획!$B:$B,$C$5,예산계획!$C:$C,$F$5))</f>
        <v>117390000</v>
      </c>
      <c r="D19" s="28">
        <f>IF($F$5="전체",SUMIFS(지출내역!$G:$G,지출내역!$L:$L,$C$5,지출내역!$M:$M,B19,지출내역!$I:$I,"&lt;&gt;반려"),SUMIFS(지출내역!$G:$G,지출내역!$L:$L,$C$5,지출내역!$M:$M,B19,지출내역!$I:$I,"&lt;&gt;반려",지출내역!$C:$C,$F$5))</f>
        <v>1250000</v>
      </c>
      <c r="E19" s="28">
        <f t="shared" si="0"/>
        <v>116140000</v>
      </c>
      <c r="F19" s="31">
        <f t="shared" si="1"/>
        <v>1.064826646221995E-2</v>
      </c>
      <c r="G19" s="15"/>
      <c r="H19" s="48" t="str">
        <f>IFERROR(INDEX(설정!$A$2:$A$100,4),"")</f>
        <v>인사</v>
      </c>
      <c r="I19" s="49">
        <f>IF(H19="","",SUMIFS(예산계획!$E:$E,예산계획!$B:$B,$C$5,예산계획!$C:$C,H19))</f>
        <v>194800000</v>
      </c>
      <c r="J19" s="49">
        <f>IF(H19="","",SUMIFS(지출내역!$G:$G,지출내역!$L:$L,$C$5,지출내역!$C:$C,H19,지출내역!$I:$I,"&lt;&gt;반려"))</f>
        <v>2250000</v>
      </c>
      <c r="K19" s="49">
        <f t="shared" si="2"/>
        <v>192550000</v>
      </c>
      <c r="L19" s="50">
        <f t="shared" si="3"/>
        <v>1.1550308008213552E-2</v>
      </c>
      <c r="M19" s="50"/>
      <c r="N19" s="69" t="str">
        <f>IFERROR(INDEX(설정!$B$2:$B$100,4),"")</f>
        <v>출장/교통</v>
      </c>
      <c r="O19" s="70">
        <f>IF(N19="","",IF($F$5="전체",SUMIFS(지출내역!$G:$G,지출내역!$L:$L,$C$5,지출내역!$D:$D,N19,지출내역!$I:$I,"&lt;&gt;반려"),SUMIFS(지출내역!$G:$G,지출내역!$L:$L,$C$5,지출내역!$D:$D,N19,지출내역!$I:$I,"&lt;&gt;반려",지출내역!$C:$C,$F$5)))</f>
        <v>800000</v>
      </c>
      <c r="P19" s="71">
        <f t="shared" si="4"/>
        <v>2.1225789334040859E-2</v>
      </c>
      <c r="Q19" s="61"/>
    </row>
    <row r="20" spans="1:17" ht="21" customHeight="1">
      <c r="A20" s="33"/>
      <c r="B20" s="24">
        <v>5</v>
      </c>
      <c r="C20" s="27">
        <f>IF($F$5="전체",SUMIFS(예산계획!$J:$J,예산계획!$B:$B,$C$5),SUMIFS(예산계획!$J:$J,예산계획!$B:$B,$C$5,예산계획!$C:$C,$F$5))</f>
        <v>110510000</v>
      </c>
      <c r="D20" s="27">
        <f>IF($F$5="전체",SUMIFS(지출내역!$G:$G,지출내역!$L:$L,$C$5,지출내역!$M:$M,B20,지출내역!$I:$I,"&lt;&gt;반려"),SUMIFS(지출내역!$G:$G,지출내역!$L:$L,$C$5,지출내역!$M:$M,B20,지출내역!$I:$I,"&lt;&gt;반려",지출내역!$C:$C,$F$5))</f>
        <v>3060000</v>
      </c>
      <c r="E20" s="27">
        <f t="shared" si="0"/>
        <v>107450000</v>
      </c>
      <c r="F20" s="30">
        <f t="shared" si="1"/>
        <v>2.7689801827888879E-2</v>
      </c>
      <c r="G20" s="15"/>
      <c r="H20" s="54" t="str">
        <f>IFERROR(INDEX(설정!$A$2:$A$100,5),"")</f>
        <v>경영지원</v>
      </c>
      <c r="I20" s="55">
        <f>IF(H20="","",SUMIFS(예산계획!$E:$E,예산계획!$B:$B,$C$5,예산계획!$C:$C,H20))</f>
        <v>206100000</v>
      </c>
      <c r="J20" s="55">
        <f>IF(H20="","",SUMIFS(지출내역!$G:$G,지출내역!$L:$L,$C$5,지출내역!$C:$C,H20,지출내역!$I:$I,"&lt;&gt;반려"))</f>
        <v>5700000</v>
      </c>
      <c r="K20" s="55">
        <f t="shared" si="2"/>
        <v>200400000</v>
      </c>
      <c r="L20" s="56">
        <f t="shared" si="3"/>
        <v>2.7656477438136828E-2</v>
      </c>
      <c r="M20" s="80"/>
      <c r="N20" s="72" t="str">
        <f>IFERROR(INDEX(설정!$B$2:$B$100,5),"")</f>
        <v>교육/세미나</v>
      </c>
      <c r="O20" s="73">
        <f>IF(N20="","",IF($F$5="전체",SUMIFS(지출내역!$G:$G,지출내역!$L:$L,$C$5,지출내역!$D:$D,N20,지출내역!$I:$I,"&lt;&gt;반려"),SUMIFS(지출내역!$G:$G,지출내역!$L:$L,$C$5,지출내역!$D:$D,N20,지출내역!$I:$I,"&lt;&gt;반려",지출내역!$C:$C,$F$5)))</f>
        <v>1760000</v>
      </c>
      <c r="P20" s="74">
        <f t="shared" si="4"/>
        <v>4.6696736534889892E-2</v>
      </c>
      <c r="Q20" s="61"/>
    </row>
    <row r="21" spans="1:17" ht="21" customHeight="1">
      <c r="A21" s="33"/>
      <c r="B21" s="25">
        <v>6</v>
      </c>
      <c r="C21" s="28">
        <f>IF($F$5="전체",SUMIFS(예산계획!$K:$K,예산계획!$B:$B,$C$5),SUMIFS(예산계획!$K:$K,예산계획!$B:$B,$C$5,예산계획!$C:$C,$F$5))</f>
        <v>117390000</v>
      </c>
      <c r="D21" s="28">
        <f>IF($F$5="전체",SUMIFS(지출내역!$G:$G,지출내역!$L:$L,$C$5,지출내역!$M:$M,B21,지출내역!$I:$I,"&lt;&gt;반려"),SUMIFS(지출내역!$G:$G,지출내역!$L:$L,$C$5,지출내역!$M:$M,B21,지출내역!$I:$I,"&lt;&gt;반려",지출내역!$C:$C,$F$5))</f>
        <v>4280000</v>
      </c>
      <c r="E21" s="28">
        <f t="shared" si="0"/>
        <v>113110000</v>
      </c>
      <c r="F21" s="31">
        <f t="shared" si="1"/>
        <v>3.6459664366641109E-2</v>
      </c>
      <c r="G21" s="15"/>
      <c r="H21" s="35"/>
      <c r="I21" s="36"/>
      <c r="J21" s="36"/>
      <c r="K21" s="36"/>
      <c r="L21" s="37"/>
      <c r="M21" s="81"/>
      <c r="N21" s="69" t="str">
        <f>IFERROR(INDEX(설정!$B$2:$B$100,6),"")</f>
        <v>사무/운영</v>
      </c>
      <c r="O21" s="70">
        <f>IF(N21="","",IF($F$5="전체",SUMIFS(지출내역!$G:$G,지출내역!$L:$L,$C$5,지출내역!$D:$D,N21,지출내역!$I:$I,"&lt;&gt;반려"),SUMIFS(지출내역!$G:$G,지출내역!$L:$L,$C$5,지출내역!$D:$D,N21,지출내역!$I:$I,"&lt;&gt;반려",지출내역!$C:$C,$F$5)))</f>
        <v>6520000</v>
      </c>
      <c r="P21" s="71">
        <f t="shared" si="4"/>
        <v>0.172990183072433</v>
      </c>
      <c r="Q21" s="61"/>
    </row>
    <row r="22" spans="1:17" ht="21" customHeight="1">
      <c r="A22" s="33"/>
      <c r="B22" s="24">
        <v>7</v>
      </c>
      <c r="C22" s="27">
        <f>IF($F$5="전체",SUMIFS(예산계획!$L:$L,예산계획!$B:$B,$C$5),SUMIFS(예산계획!$L:$L,예산계획!$B:$B,$C$5,예산계획!$C:$C,$F$5))</f>
        <v>124320000</v>
      </c>
      <c r="D22" s="27">
        <f>IF($F$5="전체",SUMIFS(지출내역!$G:$G,지출내역!$L:$L,$C$5,지출내역!$M:$M,B22,지출내역!$I:$I,"&lt;&gt;반려"),SUMIFS(지출내역!$G:$G,지출내역!$L:$L,$C$5,지출내역!$M:$M,B22,지출내역!$I:$I,"&lt;&gt;반려",지출내역!$C:$C,$F$5))</f>
        <v>2530000</v>
      </c>
      <c r="E22" s="27">
        <f t="shared" si="0"/>
        <v>121790000</v>
      </c>
      <c r="F22" s="30">
        <f t="shared" si="1"/>
        <v>2.0350707850707851E-2</v>
      </c>
      <c r="G22" s="15"/>
      <c r="H22" s="38"/>
      <c r="I22" s="33"/>
      <c r="J22" s="33"/>
      <c r="K22" s="33"/>
      <c r="L22" s="39"/>
      <c r="M22" s="81"/>
      <c r="N22" s="75" t="str">
        <f>IFERROR(INDEX(설정!$B$2:$B$100,7),"")</f>
        <v>외주/용역</v>
      </c>
      <c r="O22" s="76">
        <f>IF(N22="","",IF($F$5="전체",SUMIFS(지출내역!$G:$G,지출내역!$L:$L,$C$5,지출내역!$D:$D,N22,지출내역!$I:$I,"&lt;&gt;반려"),SUMIFS(지출내역!$G:$G,지출내역!$L:$L,$C$5,지출내역!$D:$D,N22,지출내역!$I:$I,"&lt;&gt;반려",지출내역!$C:$C,$F$5)))</f>
        <v>2070000</v>
      </c>
      <c r="P22" s="77">
        <f t="shared" si="4"/>
        <v>5.4921729901830724E-2</v>
      </c>
      <c r="Q22" s="61"/>
    </row>
    <row r="23" spans="1:17" ht="21" customHeight="1">
      <c r="A23" s="33"/>
      <c r="B23" s="25">
        <v>8</v>
      </c>
      <c r="C23" s="28">
        <f>IF($F$5="전체",SUMIFS(예산계획!$M:$M,예산계획!$B:$B,$C$5),SUMIFS(예산계획!$M:$M,예산계획!$B:$B,$C$5,예산계획!$C:$C,$F$5))</f>
        <v>103620000</v>
      </c>
      <c r="D23" s="28">
        <f>IF($F$5="전체",SUMIFS(지출내역!$G:$G,지출내역!$L:$L,$C$5,지출내역!$M:$M,B23,지출내역!$I:$I,"&lt;&gt;반려"),SUMIFS(지출내역!$G:$G,지출내역!$L:$L,$C$5,지출내역!$M:$M,B23,지출내역!$I:$I,"&lt;&gt;반려",지출내역!$C:$C,$F$5))</f>
        <v>2340000</v>
      </c>
      <c r="E23" s="28">
        <f t="shared" si="0"/>
        <v>101280000</v>
      </c>
      <c r="F23" s="31">
        <f t="shared" si="1"/>
        <v>2.25825130283729E-2</v>
      </c>
      <c r="G23" s="15"/>
      <c r="H23" s="38"/>
      <c r="I23" s="33"/>
      <c r="J23" s="33"/>
      <c r="K23" s="33"/>
      <c r="L23" s="39"/>
      <c r="M23" s="81"/>
      <c r="N23" s="58"/>
      <c r="O23" s="59"/>
      <c r="P23" s="60"/>
      <c r="Q23" s="61"/>
    </row>
    <row r="24" spans="1:17" ht="21" customHeight="1">
      <c r="A24" s="33"/>
      <c r="B24" s="24">
        <v>9</v>
      </c>
      <c r="C24" s="27">
        <f>IF($F$5="전체",SUMIFS(예산계획!$N:$N,예산계획!$B:$B,$C$5),SUMIFS(예산계획!$N:$N,예산계획!$B:$B,$C$5,예산계획!$C:$C,$F$5))</f>
        <v>117390000</v>
      </c>
      <c r="D24" s="27">
        <f>IF($F$5="전체",SUMIFS(지출내역!$G:$G,지출내역!$L:$L,$C$5,지출내역!$M:$M,B24,지출내역!$I:$I,"&lt;&gt;반려"),SUMIFS(지출내역!$G:$G,지출내역!$L:$L,$C$5,지출내역!$M:$M,B24,지출내역!$I:$I,"&lt;&gt;반려",지출내역!$C:$C,$F$5))</f>
        <v>5430000</v>
      </c>
      <c r="E24" s="27">
        <f t="shared" si="0"/>
        <v>111960000</v>
      </c>
      <c r="F24" s="30">
        <f t="shared" si="1"/>
        <v>4.6256069511883463E-2</v>
      </c>
      <c r="G24" s="15"/>
      <c r="H24" s="38"/>
      <c r="I24" s="33"/>
      <c r="J24" s="33"/>
      <c r="K24" s="33"/>
      <c r="L24" s="39"/>
      <c r="M24" s="81"/>
      <c r="N24" s="61"/>
      <c r="O24" s="57"/>
      <c r="P24" s="62"/>
      <c r="Q24" s="61"/>
    </row>
    <row r="25" spans="1:17" ht="21" customHeight="1">
      <c r="A25" s="33"/>
      <c r="B25" s="25">
        <v>10</v>
      </c>
      <c r="C25" s="28">
        <f>IF($F$5="전체",SUMIFS(예산계획!$O:$O,예산계획!$B:$B,$C$5),SUMIFS(예산계획!$O:$O,예산계획!$B:$B,$C$5,예산계획!$C:$C,$F$5))</f>
        <v>124320000</v>
      </c>
      <c r="D25" s="28">
        <f>IF($F$5="전체",SUMIFS(지출내역!$G:$G,지출내역!$L:$L,$C$5,지출내역!$M:$M,B25,지출내역!$I:$I,"&lt;&gt;반려"),SUMIFS(지출내역!$G:$G,지출내역!$L:$L,$C$5,지출내역!$M:$M,B25,지출내역!$I:$I,"&lt;&gt;반려",지출내역!$C:$C,$F$5))</f>
        <v>3800000</v>
      </c>
      <c r="E25" s="28">
        <f t="shared" si="0"/>
        <v>120520000</v>
      </c>
      <c r="F25" s="31">
        <f t="shared" si="1"/>
        <v>3.0566280566280565E-2</v>
      </c>
      <c r="G25" s="15"/>
      <c r="H25" s="38"/>
      <c r="I25" s="33"/>
      <c r="J25" s="33"/>
      <c r="K25" s="33"/>
      <c r="L25" s="39"/>
      <c r="M25" s="81"/>
      <c r="N25" s="61"/>
      <c r="O25" s="57"/>
      <c r="P25" s="62"/>
      <c r="Q25" s="61"/>
    </row>
    <row r="26" spans="1:17" ht="21" customHeight="1">
      <c r="A26" s="33"/>
      <c r="B26" s="24">
        <v>11</v>
      </c>
      <c r="C26" s="27">
        <f>IF($F$5="전체",SUMIFS(예산계획!$P:$P,예산계획!$B:$B,$C$5),SUMIFS(예산계획!$P:$P,예산계획!$B:$B,$C$5,예산계획!$C:$C,$F$5))</f>
        <v>131220000</v>
      </c>
      <c r="D26" s="27">
        <f>IF($F$5="전체",SUMIFS(지출내역!$G:$G,지출내역!$L:$L,$C$5,지출내역!$M:$M,B26,지출내역!$I:$I,"&lt;&gt;반려"),SUMIFS(지출내역!$G:$G,지출내역!$L:$L,$C$5,지출내역!$M:$M,B26,지출내역!$I:$I,"&lt;&gt;반려",지출내역!$C:$C,$F$5))</f>
        <v>4570000</v>
      </c>
      <c r="E26" s="27">
        <f t="shared" si="0"/>
        <v>126650000</v>
      </c>
      <c r="F26" s="30">
        <f t="shared" si="1"/>
        <v>3.4827008078036882E-2</v>
      </c>
      <c r="G26" s="15"/>
      <c r="H26" s="40"/>
      <c r="I26" s="34"/>
      <c r="J26" s="34"/>
      <c r="K26" s="34"/>
      <c r="L26" s="41"/>
      <c r="M26" s="82"/>
      <c r="N26" s="61"/>
      <c r="O26" s="57"/>
      <c r="P26" s="62"/>
      <c r="Q26" s="61"/>
    </row>
    <row r="27" spans="1:17" ht="21" customHeight="1">
      <c r="A27" s="33"/>
      <c r="B27" s="26">
        <v>12</v>
      </c>
      <c r="C27" s="29">
        <f>IF($F$5="전체",SUMIFS(예산계획!$Q:$Q,예산계획!$B:$B,$C$5),SUMIFS(예산계획!$Q:$Q,예산계획!$B:$B,$C$5,예산계획!$C:$C,$F$5))</f>
        <v>124320000</v>
      </c>
      <c r="D27" s="29">
        <f>IF($F$5="전체",SUMIFS(지출내역!$G:$G,지출내역!$L:$L,$C$5,지출내역!$M:$M,B27,지출내역!$I:$I,"&lt;&gt;반려"),SUMIFS(지출내역!$G:$G,지출내역!$L:$L,$C$5,지출내역!$M:$M,B27,지출내역!$I:$I,"&lt;&gt;반려",지출내역!$C:$C,$F$5))</f>
        <v>1790000</v>
      </c>
      <c r="E27" s="29">
        <f t="shared" si="0"/>
        <v>122530000</v>
      </c>
      <c r="F27" s="32">
        <f t="shared" si="1"/>
        <v>1.4398326898326898E-2</v>
      </c>
      <c r="G27" s="15"/>
      <c r="H27" s="42"/>
      <c r="I27" s="43"/>
      <c r="J27" s="43"/>
      <c r="K27" s="43"/>
      <c r="L27" s="44"/>
      <c r="M27" s="82"/>
      <c r="N27" s="63"/>
      <c r="O27" s="64"/>
      <c r="P27" s="65"/>
      <c r="Q27" s="61"/>
    </row>
    <row r="28" spans="1:17" ht="8.1" customHeight="1">
      <c r="A28" s="33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61"/>
    </row>
    <row r="29" spans="1:17" ht="8.1" customHeight="1">
      <c r="A29" s="33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61"/>
    </row>
    <row r="30" spans="1:17">
      <c r="A30" s="33"/>
      <c r="B30" s="122"/>
      <c r="C30" s="122"/>
      <c r="D30" s="122"/>
      <c r="E30" s="122"/>
      <c r="F30" s="122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61"/>
    </row>
    <row r="31" spans="1:17">
      <c r="A31" s="33"/>
      <c r="B31" s="123"/>
      <c r="C31" s="123"/>
      <c r="D31" s="123"/>
      <c r="E31" s="123"/>
      <c r="F31" s="12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61"/>
    </row>
    <row r="32" spans="1:17">
      <c r="A32" s="33"/>
      <c r="B32" s="123"/>
      <c r="C32" s="123"/>
      <c r="D32" s="123"/>
      <c r="E32" s="123"/>
      <c r="F32" s="12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61"/>
    </row>
    <row r="33" spans="1:17">
      <c r="A33" s="33"/>
      <c r="B33" s="123"/>
      <c r="C33" s="123"/>
      <c r="D33" s="123"/>
      <c r="E33" s="123"/>
      <c r="F33" s="12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61"/>
    </row>
    <row r="34" spans="1:17">
      <c r="A34" s="33"/>
      <c r="B34" s="123"/>
      <c r="C34" s="123"/>
      <c r="D34" s="123"/>
      <c r="E34" s="123"/>
      <c r="F34" s="12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61"/>
    </row>
    <row r="35" spans="1:17">
      <c r="A35" s="33"/>
      <c r="B35" s="123"/>
      <c r="C35" s="123"/>
      <c r="D35" s="123"/>
      <c r="E35" s="123"/>
      <c r="F35" s="12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61"/>
    </row>
    <row r="36" spans="1:17">
      <c r="A36" s="33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61"/>
    </row>
    <row r="37" spans="1:17">
      <c r="A37" s="33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61"/>
    </row>
    <row r="38" spans="1:17">
      <c r="A38" s="33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61"/>
    </row>
    <row r="39" spans="1:17">
      <c r="A39" s="33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61"/>
    </row>
    <row r="40" spans="1:17">
      <c r="A40" s="33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61"/>
    </row>
    <row r="41" spans="1:17">
      <c r="A41" s="33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61"/>
    </row>
    <row r="42" spans="1:17">
      <c r="A42" s="33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61"/>
    </row>
    <row r="43" spans="1:17">
      <c r="A43" s="33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61"/>
    </row>
    <row r="44" spans="1:17">
      <c r="A44" s="33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61"/>
    </row>
    <row r="45" spans="1:17" ht="8.1" customHeight="1">
      <c r="A45" s="33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61"/>
    </row>
    <row r="46" spans="1:17" ht="8.1" customHeight="1">
      <c r="A46" s="33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61"/>
    </row>
    <row r="47" spans="1:17">
      <c r="A47" s="33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61"/>
    </row>
    <row r="48" spans="1:17">
      <c r="A48" s="33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61"/>
    </row>
    <row r="49" spans="1:17">
      <c r="A49" s="33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61"/>
    </row>
    <row r="50" spans="1:17">
      <c r="A50" s="33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61"/>
    </row>
    <row r="51" spans="1:17">
      <c r="A51" s="33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61"/>
    </row>
    <row r="52" spans="1:17">
      <c r="A52" s="33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61"/>
    </row>
    <row r="53" spans="1:17">
      <c r="A53" s="33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61"/>
    </row>
    <row r="54" spans="1:17">
      <c r="A54" s="33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61"/>
    </row>
    <row r="55" spans="1:17">
      <c r="A55" s="33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61"/>
    </row>
    <row r="56" spans="1:17">
      <c r="A56" s="33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61"/>
    </row>
    <row r="57" spans="1:17">
      <c r="A57" s="33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61"/>
    </row>
    <row r="58" spans="1:17">
      <c r="A58" s="33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61"/>
    </row>
    <row r="59" spans="1:17">
      <c r="A59" s="33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61"/>
    </row>
    <row r="60" spans="1:17" ht="8.1" customHeight="1">
      <c r="A60" s="33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61"/>
    </row>
    <row r="61" spans="1:17" ht="8.1" customHeight="1">
      <c r="A61" s="33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61"/>
    </row>
    <row r="62" spans="1:17" ht="24.95" customHeight="1">
      <c r="A62" s="33"/>
      <c r="B62" s="83" t="s">
        <v>601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84"/>
      <c r="O62" s="84"/>
      <c r="P62" s="86"/>
      <c r="Q62" s="61"/>
    </row>
    <row r="63" spans="1:17" ht="21" customHeight="1">
      <c r="A63" s="33"/>
      <c r="B63" s="87" t="s">
        <v>602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8"/>
      <c r="N63" s="87"/>
      <c r="O63" s="87"/>
      <c r="P63" s="87"/>
      <c r="Q63" s="61"/>
    </row>
    <row r="64" spans="1:17" ht="21" customHeight="1">
      <c r="A64" s="33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  <c r="N64" s="87"/>
      <c r="O64" s="87"/>
      <c r="P64" s="87"/>
      <c r="Q64" s="61"/>
    </row>
    <row r="65" spans="1:17" ht="21" customHeight="1">
      <c r="A65" s="33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87"/>
      <c r="O65" s="87"/>
      <c r="P65" s="87"/>
      <c r="Q65" s="61"/>
    </row>
    <row r="66" spans="1:17">
      <c r="A66" s="33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61"/>
    </row>
  </sheetData>
  <mergeCells count="21">
    <mergeCell ref="B13:F13"/>
    <mergeCell ref="H13:L13"/>
    <mergeCell ref="N13:P13"/>
    <mergeCell ref="B30:F30"/>
    <mergeCell ref="B31:F35"/>
    <mergeCell ref="B62:P62"/>
    <mergeCell ref="B63:P65"/>
    <mergeCell ref="A1:A2"/>
    <mergeCell ref="Q1:Q2"/>
    <mergeCell ref="B1:P2"/>
    <mergeCell ref="B3:P3"/>
    <mergeCell ref="B7:D7"/>
    <mergeCell ref="B8:D10"/>
    <mergeCell ref="E7:G7"/>
    <mergeCell ref="E8:G10"/>
    <mergeCell ref="H7:J7"/>
    <mergeCell ref="H8:J10"/>
    <mergeCell ref="K7:L7"/>
    <mergeCell ref="K8:L10"/>
    <mergeCell ref="N7:P7"/>
    <mergeCell ref="N8:P10"/>
  </mergeCells>
  <phoneticPr fontId="2" type="noConversion"/>
  <conditionalFormatting sqref="E16:E27">
    <cfRule type="expression" dxfId="11" priority="19">
      <formula>E16&lt;0</formula>
    </cfRule>
  </conditionalFormatting>
  <conditionalFormatting sqref="F16:F27">
    <cfRule type="dataBar" priority="32">
      <dataBar>
        <cfvo type="num" val="0"/>
        <cfvo type="max"/>
        <color rgb="FFE59B3A"/>
      </dataBar>
    </cfRule>
  </conditionalFormatting>
  <conditionalFormatting sqref="H8:J10">
    <cfRule type="expression" dxfId="10" priority="17">
      <formula>H8&lt;0</formula>
    </cfRule>
  </conditionalFormatting>
  <conditionalFormatting sqref="K16:K25">
    <cfRule type="expression" dxfId="9" priority="21">
      <formula>K16&lt;0</formula>
    </cfRule>
  </conditionalFormatting>
  <conditionalFormatting sqref="K8:M10">
    <cfRule type="expression" dxfId="8" priority="24">
      <formula>$K$8&lt;0.7</formula>
    </cfRule>
    <cfRule type="expression" dxfId="7" priority="25">
      <formula>AND($K$8&gt;=0.7,$K$8&lt;0.9)</formula>
    </cfRule>
    <cfRule type="expression" dxfId="6" priority="26">
      <formula>$K$8&gt;=0.9</formula>
    </cfRule>
  </conditionalFormatting>
  <conditionalFormatting sqref="L16:M20">
    <cfRule type="colorScale" priority="28">
      <colorScale>
        <cfvo type="min"/>
        <cfvo type="percentile" val="50"/>
        <cfvo type="max"/>
        <color rgb="FFEAF6EA"/>
        <color rgb="FFFFF4CC"/>
        <color rgb="FFF8D7DA"/>
      </colorScale>
    </cfRule>
  </conditionalFormatting>
  <conditionalFormatting sqref="M13:M15">
    <cfRule type="colorScale" priority="2">
      <colorScale>
        <cfvo type="min"/>
        <cfvo type="percentile" val="50"/>
        <cfvo type="max"/>
        <color rgb="FFEAF6EA"/>
        <color rgb="FFFFF4CC"/>
        <color rgb="FFF8D7DA"/>
      </colorScale>
    </cfRule>
  </conditionalFormatting>
  <conditionalFormatting sqref="O16:O22">
    <cfRule type="dataBar" priority="1">
      <dataBar>
        <cfvo type="num" val="0"/>
        <cfvo type="max"/>
        <color rgb="FF178F84"/>
      </dataBar>
    </cfRule>
  </conditionalFormatting>
  <dataValidations count="2">
    <dataValidation type="list" sqref="C5" xr:uid="{00000000-0002-0000-0000-000000000000}">
      <formula1>OFFSET(INDIRECT("'설정'!$E$2"),0,0,COUNT(INDIRECT("'설정'!$E$2:$E$100")),1)</formula1>
    </dataValidation>
    <dataValidation type="list" sqref="F5" xr:uid="{00000000-0002-0000-0000-000001000000}">
      <formula1>OFFSET(INDIRECT("'설정'!$F$2"),0,0,COUNTIF(INDIRECT("'설정'!$F$2:$F$100"),"?*"),1)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1"/>
  <sheetViews>
    <sheetView workbookViewId="0">
      <selection activeCell="E2" sqref="E2"/>
    </sheetView>
  </sheetViews>
  <sheetFormatPr defaultRowHeight="15"/>
  <cols>
    <col min="1" max="1" width="14" style="1" customWidth="1"/>
    <col min="2" max="2" width="9" style="1" customWidth="1"/>
    <col min="3" max="4" width="15" style="1" customWidth="1"/>
    <col min="5" max="17" width="13" style="1" customWidth="1"/>
    <col min="18" max="18" width="24" style="1" customWidth="1"/>
    <col min="19" max="16384" width="9" style="1"/>
  </cols>
  <sheetData>
    <row r="1" spans="1:18" ht="27.95" customHeight="1">
      <c r="A1" s="2" t="s">
        <v>24</v>
      </c>
      <c r="B1" s="2" t="s">
        <v>25</v>
      </c>
      <c r="C1" s="2" t="s">
        <v>17</v>
      </c>
      <c r="D1" s="2" t="s">
        <v>21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</row>
    <row r="2" spans="1:18">
      <c r="A2" s="1" t="s">
        <v>40</v>
      </c>
      <c r="B2" s="1">
        <v>2023</v>
      </c>
      <c r="C2" s="1" t="s">
        <v>41</v>
      </c>
      <c r="D2" s="1" t="s">
        <v>42</v>
      </c>
      <c r="E2" s="3">
        <v>63600000</v>
      </c>
      <c r="F2" s="3">
        <v>4770000</v>
      </c>
      <c r="G2" s="3">
        <v>4450000</v>
      </c>
      <c r="H2" s="3">
        <v>5090000</v>
      </c>
      <c r="I2" s="3">
        <v>5400000</v>
      </c>
      <c r="J2" s="3">
        <v>5090000</v>
      </c>
      <c r="K2" s="3">
        <v>5400000</v>
      </c>
      <c r="L2" s="3">
        <v>5730000</v>
      </c>
      <c r="M2" s="3">
        <v>4770000</v>
      </c>
      <c r="N2" s="3">
        <v>5400000</v>
      </c>
      <c r="O2" s="3">
        <v>5730000</v>
      </c>
      <c r="P2" s="3">
        <v>6040000</v>
      </c>
      <c r="Q2" s="3">
        <v>5730000</v>
      </c>
      <c r="R2" s="1" t="s">
        <v>43</v>
      </c>
    </row>
    <row r="3" spans="1:18">
      <c r="A3" s="1" t="s">
        <v>44</v>
      </c>
      <c r="B3" s="1">
        <v>2023</v>
      </c>
      <c r="C3" s="1" t="s">
        <v>41</v>
      </c>
      <c r="D3" s="1" t="s">
        <v>45</v>
      </c>
      <c r="E3" s="3">
        <v>28300000</v>
      </c>
      <c r="F3" s="3">
        <v>2120000</v>
      </c>
      <c r="G3" s="3">
        <v>1980000</v>
      </c>
      <c r="H3" s="3">
        <v>2260000</v>
      </c>
      <c r="I3" s="3">
        <v>2400000</v>
      </c>
      <c r="J3" s="3">
        <v>2260000</v>
      </c>
      <c r="K3" s="3">
        <v>2400000</v>
      </c>
      <c r="L3" s="3">
        <v>2550000</v>
      </c>
      <c r="M3" s="3">
        <v>2120000</v>
      </c>
      <c r="N3" s="3">
        <v>2400000</v>
      </c>
      <c r="O3" s="3">
        <v>2550000</v>
      </c>
      <c r="P3" s="3">
        <v>2690000</v>
      </c>
      <c r="Q3" s="3">
        <v>2570000</v>
      </c>
      <c r="R3" s="1" t="s">
        <v>43</v>
      </c>
    </row>
    <row r="4" spans="1:18">
      <c r="A4" s="1" t="s">
        <v>46</v>
      </c>
      <c r="B4" s="1">
        <v>2023</v>
      </c>
      <c r="C4" s="1" t="s">
        <v>41</v>
      </c>
      <c r="D4" s="1" t="s">
        <v>47</v>
      </c>
      <c r="E4" s="3">
        <v>24700000</v>
      </c>
      <c r="F4" s="3">
        <v>1860000</v>
      </c>
      <c r="G4" s="3">
        <v>1730000</v>
      </c>
      <c r="H4" s="3">
        <v>1980000</v>
      </c>
      <c r="I4" s="3">
        <v>2100000</v>
      </c>
      <c r="J4" s="3">
        <v>1980000</v>
      </c>
      <c r="K4" s="3">
        <v>2100000</v>
      </c>
      <c r="L4" s="3">
        <v>2220000</v>
      </c>
      <c r="M4" s="3">
        <v>1860000</v>
      </c>
      <c r="N4" s="3">
        <v>2100000</v>
      </c>
      <c r="O4" s="3">
        <v>2220000</v>
      </c>
      <c r="P4" s="3">
        <v>2350000</v>
      </c>
      <c r="Q4" s="3">
        <v>2200000</v>
      </c>
      <c r="R4" s="1" t="s">
        <v>43</v>
      </c>
    </row>
    <row r="5" spans="1:18">
      <c r="A5" s="1" t="s">
        <v>48</v>
      </c>
      <c r="B5" s="1">
        <v>2023</v>
      </c>
      <c r="C5" s="1" t="s">
        <v>41</v>
      </c>
      <c r="D5" s="1" t="s">
        <v>49</v>
      </c>
      <c r="E5" s="3">
        <v>25500000</v>
      </c>
      <c r="F5" s="3">
        <v>1920000</v>
      </c>
      <c r="G5" s="3">
        <v>1790000</v>
      </c>
      <c r="H5" s="3">
        <v>2040000</v>
      </c>
      <c r="I5" s="3">
        <v>2170000</v>
      </c>
      <c r="J5" s="3">
        <v>2040000</v>
      </c>
      <c r="K5" s="3">
        <v>2170000</v>
      </c>
      <c r="L5" s="3">
        <v>2300000</v>
      </c>
      <c r="M5" s="3">
        <v>1920000</v>
      </c>
      <c r="N5" s="3">
        <v>2170000</v>
      </c>
      <c r="O5" s="3">
        <v>2300000</v>
      </c>
      <c r="P5" s="3">
        <v>2420000</v>
      </c>
      <c r="Q5" s="3">
        <v>2260000</v>
      </c>
      <c r="R5" s="1" t="s">
        <v>43</v>
      </c>
    </row>
    <row r="6" spans="1:18">
      <c r="A6" s="1" t="s">
        <v>50</v>
      </c>
      <c r="B6" s="1">
        <v>2023</v>
      </c>
      <c r="C6" s="1" t="s">
        <v>41</v>
      </c>
      <c r="D6" s="1" t="s">
        <v>51</v>
      </c>
      <c r="E6" s="3">
        <v>10600000</v>
      </c>
      <c r="F6" s="3">
        <v>800000</v>
      </c>
      <c r="G6" s="3">
        <v>740000</v>
      </c>
      <c r="H6" s="3">
        <v>850000</v>
      </c>
      <c r="I6" s="3">
        <v>900000</v>
      </c>
      <c r="J6" s="3">
        <v>850000</v>
      </c>
      <c r="K6" s="3">
        <v>900000</v>
      </c>
      <c r="L6" s="3">
        <v>960000</v>
      </c>
      <c r="M6" s="3">
        <v>800000</v>
      </c>
      <c r="N6" s="3">
        <v>900000</v>
      </c>
      <c r="O6" s="3">
        <v>960000</v>
      </c>
      <c r="P6" s="3">
        <v>1000000</v>
      </c>
      <c r="Q6" s="3">
        <v>940000</v>
      </c>
      <c r="R6" s="1" t="s">
        <v>43</v>
      </c>
    </row>
    <row r="7" spans="1:18">
      <c r="A7" s="1" t="s">
        <v>52</v>
      </c>
      <c r="B7" s="1">
        <v>2023</v>
      </c>
      <c r="C7" s="1" t="s">
        <v>41</v>
      </c>
      <c r="D7" s="1" t="s">
        <v>53</v>
      </c>
      <c r="E7" s="3">
        <v>15900000</v>
      </c>
      <c r="F7" s="3">
        <v>1190000</v>
      </c>
      <c r="G7" s="3">
        <v>1120000</v>
      </c>
      <c r="H7" s="3">
        <v>1270000</v>
      </c>
      <c r="I7" s="3">
        <v>1350000</v>
      </c>
      <c r="J7" s="3">
        <v>1270000</v>
      </c>
      <c r="K7" s="3">
        <v>1350000</v>
      </c>
      <c r="L7" s="3">
        <v>1430000</v>
      </c>
      <c r="M7" s="3">
        <v>1190000</v>
      </c>
      <c r="N7" s="3">
        <v>1350000</v>
      </c>
      <c r="O7" s="3">
        <v>1430000</v>
      </c>
      <c r="P7" s="3">
        <v>1510000</v>
      </c>
      <c r="Q7" s="3">
        <v>1440000</v>
      </c>
      <c r="R7" s="1" t="s">
        <v>43</v>
      </c>
    </row>
    <row r="8" spans="1:18">
      <c r="A8" s="1" t="s">
        <v>54</v>
      </c>
      <c r="B8" s="1">
        <v>2023</v>
      </c>
      <c r="C8" s="1" t="s">
        <v>41</v>
      </c>
      <c r="D8" s="1" t="s">
        <v>55</v>
      </c>
      <c r="E8" s="3">
        <v>19400000</v>
      </c>
      <c r="F8" s="3">
        <v>1460000</v>
      </c>
      <c r="G8" s="3">
        <v>1360000</v>
      </c>
      <c r="H8" s="3">
        <v>1550000</v>
      </c>
      <c r="I8" s="3">
        <v>1650000</v>
      </c>
      <c r="J8" s="3">
        <v>1550000</v>
      </c>
      <c r="K8" s="3">
        <v>1650000</v>
      </c>
      <c r="L8" s="3">
        <v>1750000</v>
      </c>
      <c r="M8" s="3">
        <v>1460000</v>
      </c>
      <c r="N8" s="3">
        <v>1650000</v>
      </c>
      <c r="O8" s="3">
        <v>1750000</v>
      </c>
      <c r="P8" s="3">
        <v>1850000</v>
      </c>
      <c r="Q8" s="3">
        <v>1720000</v>
      </c>
      <c r="R8" s="1" t="s">
        <v>43</v>
      </c>
    </row>
    <row r="9" spans="1:18">
      <c r="A9" s="1" t="s">
        <v>56</v>
      </c>
      <c r="B9" s="1">
        <v>2023</v>
      </c>
      <c r="C9" s="1" t="s">
        <v>45</v>
      </c>
      <c r="D9" s="1" t="s">
        <v>42</v>
      </c>
      <c r="E9" s="3">
        <v>77000000</v>
      </c>
      <c r="F9" s="3">
        <v>5780000</v>
      </c>
      <c r="G9" s="3">
        <v>5390000</v>
      </c>
      <c r="H9" s="3">
        <v>6160000</v>
      </c>
      <c r="I9" s="3">
        <v>6550000</v>
      </c>
      <c r="J9" s="3">
        <v>6160000</v>
      </c>
      <c r="K9" s="3">
        <v>6550000</v>
      </c>
      <c r="L9" s="3">
        <v>6930000</v>
      </c>
      <c r="M9" s="3">
        <v>5780000</v>
      </c>
      <c r="N9" s="3">
        <v>6550000</v>
      </c>
      <c r="O9" s="3">
        <v>6930000</v>
      </c>
      <c r="P9" s="3">
        <v>7320000</v>
      </c>
      <c r="Q9" s="3">
        <v>6900000</v>
      </c>
      <c r="R9" s="1" t="s">
        <v>43</v>
      </c>
    </row>
    <row r="10" spans="1:18">
      <c r="A10" s="1" t="s">
        <v>57</v>
      </c>
      <c r="B10" s="1">
        <v>2023</v>
      </c>
      <c r="C10" s="1" t="s">
        <v>45</v>
      </c>
      <c r="D10" s="1" t="s">
        <v>45</v>
      </c>
      <c r="E10" s="3">
        <v>75300000</v>
      </c>
      <c r="F10" s="3">
        <v>5650000</v>
      </c>
      <c r="G10" s="3">
        <v>5270000</v>
      </c>
      <c r="H10" s="3">
        <v>6020000</v>
      </c>
      <c r="I10" s="3">
        <v>6410000</v>
      </c>
      <c r="J10" s="3">
        <v>6020000</v>
      </c>
      <c r="K10" s="3">
        <v>6410000</v>
      </c>
      <c r="L10" s="3">
        <v>6780000</v>
      </c>
      <c r="M10" s="3">
        <v>5650000</v>
      </c>
      <c r="N10" s="3">
        <v>6410000</v>
      </c>
      <c r="O10" s="3">
        <v>6780000</v>
      </c>
      <c r="P10" s="3">
        <v>7160000</v>
      </c>
      <c r="Q10" s="3">
        <v>6740000</v>
      </c>
      <c r="R10" s="1" t="s">
        <v>43</v>
      </c>
    </row>
    <row r="11" spans="1:18">
      <c r="A11" s="1" t="s">
        <v>58</v>
      </c>
      <c r="B11" s="1">
        <v>2023</v>
      </c>
      <c r="C11" s="1" t="s">
        <v>45</v>
      </c>
      <c r="D11" s="1" t="s">
        <v>47</v>
      </c>
      <c r="E11" s="3">
        <v>29900000</v>
      </c>
      <c r="F11" s="3">
        <v>2250000</v>
      </c>
      <c r="G11" s="3">
        <v>2090000</v>
      </c>
      <c r="H11" s="3">
        <v>2400000</v>
      </c>
      <c r="I11" s="3">
        <v>2540000</v>
      </c>
      <c r="J11" s="3">
        <v>2400000</v>
      </c>
      <c r="K11" s="3">
        <v>2540000</v>
      </c>
      <c r="L11" s="3">
        <v>2690000</v>
      </c>
      <c r="M11" s="3">
        <v>2250000</v>
      </c>
      <c r="N11" s="3">
        <v>2540000</v>
      </c>
      <c r="O11" s="3">
        <v>2690000</v>
      </c>
      <c r="P11" s="3">
        <v>2840000</v>
      </c>
      <c r="Q11" s="3">
        <v>2670000</v>
      </c>
      <c r="R11" s="1" t="s">
        <v>43</v>
      </c>
    </row>
    <row r="12" spans="1:18">
      <c r="A12" s="1" t="s">
        <v>59</v>
      </c>
      <c r="B12" s="1">
        <v>2023</v>
      </c>
      <c r="C12" s="1" t="s">
        <v>45</v>
      </c>
      <c r="D12" s="1" t="s">
        <v>49</v>
      </c>
      <c r="E12" s="3">
        <v>17100000</v>
      </c>
      <c r="F12" s="3">
        <v>1280000</v>
      </c>
      <c r="G12" s="3">
        <v>1200000</v>
      </c>
      <c r="H12" s="3">
        <v>1370000</v>
      </c>
      <c r="I12" s="3">
        <v>1450000</v>
      </c>
      <c r="J12" s="3">
        <v>1370000</v>
      </c>
      <c r="K12" s="3">
        <v>1450000</v>
      </c>
      <c r="L12" s="3">
        <v>1540000</v>
      </c>
      <c r="M12" s="3">
        <v>1280000</v>
      </c>
      <c r="N12" s="3">
        <v>1450000</v>
      </c>
      <c r="O12" s="3">
        <v>1540000</v>
      </c>
      <c r="P12" s="3">
        <v>1630000</v>
      </c>
      <c r="Q12" s="3">
        <v>1540000</v>
      </c>
      <c r="R12" s="1" t="s">
        <v>43</v>
      </c>
    </row>
    <row r="13" spans="1:18">
      <c r="A13" s="1" t="s">
        <v>60</v>
      </c>
      <c r="B13" s="1">
        <v>2023</v>
      </c>
      <c r="C13" s="1" t="s">
        <v>45</v>
      </c>
      <c r="D13" s="1" t="s">
        <v>51</v>
      </c>
      <c r="E13" s="3">
        <v>12800000</v>
      </c>
      <c r="F13" s="3">
        <v>960000</v>
      </c>
      <c r="G13" s="3">
        <v>900000</v>
      </c>
      <c r="H13" s="3">
        <v>1020000</v>
      </c>
      <c r="I13" s="3">
        <v>1090000</v>
      </c>
      <c r="J13" s="3">
        <v>1020000</v>
      </c>
      <c r="K13" s="3">
        <v>1090000</v>
      </c>
      <c r="L13" s="3">
        <v>1150000</v>
      </c>
      <c r="M13" s="3">
        <v>960000</v>
      </c>
      <c r="N13" s="3">
        <v>1090000</v>
      </c>
      <c r="O13" s="3">
        <v>1150000</v>
      </c>
      <c r="P13" s="3">
        <v>1220000</v>
      </c>
      <c r="Q13" s="3">
        <v>1150000</v>
      </c>
      <c r="R13" s="1" t="s">
        <v>43</v>
      </c>
    </row>
    <row r="14" spans="1:18">
      <c r="A14" s="1" t="s">
        <v>61</v>
      </c>
      <c r="B14" s="1">
        <v>2023</v>
      </c>
      <c r="C14" s="1" t="s">
        <v>45</v>
      </c>
      <c r="D14" s="1" t="s">
        <v>53</v>
      </c>
      <c r="E14" s="3">
        <v>19300000</v>
      </c>
      <c r="F14" s="3">
        <v>1450000</v>
      </c>
      <c r="G14" s="3">
        <v>1350000</v>
      </c>
      <c r="H14" s="3">
        <v>1550000</v>
      </c>
      <c r="I14" s="3">
        <v>1640000</v>
      </c>
      <c r="J14" s="3">
        <v>1550000</v>
      </c>
      <c r="K14" s="3">
        <v>1640000</v>
      </c>
      <c r="L14" s="3">
        <v>1730000</v>
      </c>
      <c r="M14" s="3">
        <v>1450000</v>
      </c>
      <c r="N14" s="3">
        <v>1640000</v>
      </c>
      <c r="O14" s="3">
        <v>1730000</v>
      </c>
      <c r="P14" s="3">
        <v>1840000</v>
      </c>
      <c r="Q14" s="3">
        <v>1730000</v>
      </c>
      <c r="R14" s="1" t="s">
        <v>43</v>
      </c>
    </row>
    <row r="15" spans="1:18">
      <c r="A15" s="1" t="s">
        <v>62</v>
      </c>
      <c r="B15" s="1">
        <v>2023</v>
      </c>
      <c r="C15" s="1" t="s">
        <v>45</v>
      </c>
      <c r="D15" s="1" t="s">
        <v>55</v>
      </c>
      <c r="E15" s="3">
        <v>23500000</v>
      </c>
      <c r="F15" s="3">
        <v>1760000</v>
      </c>
      <c r="G15" s="3">
        <v>1640000</v>
      </c>
      <c r="H15" s="3">
        <v>1880000</v>
      </c>
      <c r="I15" s="3">
        <v>2000000</v>
      </c>
      <c r="J15" s="3">
        <v>1880000</v>
      </c>
      <c r="K15" s="3">
        <v>2000000</v>
      </c>
      <c r="L15" s="3">
        <v>2120000</v>
      </c>
      <c r="M15" s="3">
        <v>1760000</v>
      </c>
      <c r="N15" s="3">
        <v>2000000</v>
      </c>
      <c r="O15" s="3">
        <v>2120000</v>
      </c>
      <c r="P15" s="3">
        <v>2230000</v>
      </c>
      <c r="Q15" s="3">
        <v>2110000</v>
      </c>
      <c r="R15" s="1" t="s">
        <v>43</v>
      </c>
    </row>
    <row r="16" spans="1:18">
      <c r="A16" s="1" t="s">
        <v>63</v>
      </c>
      <c r="B16" s="1">
        <v>2023</v>
      </c>
      <c r="C16" s="1" t="s">
        <v>64</v>
      </c>
      <c r="D16" s="1" t="s">
        <v>42</v>
      </c>
      <c r="E16" s="3">
        <v>107100000</v>
      </c>
      <c r="F16" s="3">
        <v>8030000</v>
      </c>
      <c r="G16" s="3">
        <v>7490000</v>
      </c>
      <c r="H16" s="3">
        <v>8570000</v>
      </c>
      <c r="I16" s="3">
        <v>9100000</v>
      </c>
      <c r="J16" s="3">
        <v>8570000</v>
      </c>
      <c r="K16" s="3">
        <v>9100000</v>
      </c>
      <c r="L16" s="3">
        <v>9640000</v>
      </c>
      <c r="M16" s="3">
        <v>8030000</v>
      </c>
      <c r="N16" s="3">
        <v>9100000</v>
      </c>
      <c r="O16" s="3">
        <v>9640000</v>
      </c>
      <c r="P16" s="3">
        <v>10170000</v>
      </c>
      <c r="Q16" s="3">
        <v>9660000</v>
      </c>
      <c r="R16" s="1" t="s">
        <v>43</v>
      </c>
    </row>
    <row r="17" spans="1:18">
      <c r="A17" s="1" t="s">
        <v>65</v>
      </c>
      <c r="B17" s="1">
        <v>2023</v>
      </c>
      <c r="C17" s="1" t="s">
        <v>64</v>
      </c>
      <c r="D17" s="1" t="s">
        <v>45</v>
      </c>
      <c r="E17" s="3">
        <v>47600000</v>
      </c>
      <c r="F17" s="3">
        <v>3570000</v>
      </c>
      <c r="G17" s="3">
        <v>3330000</v>
      </c>
      <c r="H17" s="3">
        <v>3810000</v>
      </c>
      <c r="I17" s="3">
        <v>4040000</v>
      </c>
      <c r="J17" s="3">
        <v>3810000</v>
      </c>
      <c r="K17" s="3">
        <v>4040000</v>
      </c>
      <c r="L17" s="3">
        <v>4290000</v>
      </c>
      <c r="M17" s="3">
        <v>3570000</v>
      </c>
      <c r="N17" s="3">
        <v>4040000</v>
      </c>
      <c r="O17" s="3">
        <v>4290000</v>
      </c>
      <c r="P17" s="3">
        <v>4520000</v>
      </c>
      <c r="Q17" s="3">
        <v>4290000</v>
      </c>
      <c r="R17" s="1" t="s">
        <v>43</v>
      </c>
    </row>
    <row r="18" spans="1:18">
      <c r="A18" s="1" t="s">
        <v>66</v>
      </c>
      <c r="B18" s="1">
        <v>2023</v>
      </c>
      <c r="C18" s="1" t="s">
        <v>64</v>
      </c>
      <c r="D18" s="1" t="s">
        <v>47</v>
      </c>
      <c r="E18" s="3">
        <v>70900000</v>
      </c>
      <c r="F18" s="3">
        <v>5320000</v>
      </c>
      <c r="G18" s="3">
        <v>4960000</v>
      </c>
      <c r="H18" s="3">
        <v>5680000</v>
      </c>
      <c r="I18" s="3">
        <v>6030000</v>
      </c>
      <c r="J18" s="3">
        <v>5680000</v>
      </c>
      <c r="K18" s="3">
        <v>6030000</v>
      </c>
      <c r="L18" s="3">
        <v>6380000</v>
      </c>
      <c r="M18" s="3">
        <v>5320000</v>
      </c>
      <c r="N18" s="3">
        <v>6030000</v>
      </c>
      <c r="O18" s="3">
        <v>6380000</v>
      </c>
      <c r="P18" s="3">
        <v>6740000</v>
      </c>
      <c r="Q18" s="3">
        <v>6350000</v>
      </c>
      <c r="R18" s="1" t="s">
        <v>43</v>
      </c>
    </row>
    <row r="19" spans="1:18">
      <c r="A19" s="1" t="s">
        <v>67</v>
      </c>
      <c r="B19" s="1">
        <v>2023</v>
      </c>
      <c r="C19" s="1" t="s">
        <v>64</v>
      </c>
      <c r="D19" s="1" t="s">
        <v>49</v>
      </c>
      <c r="E19" s="3">
        <v>23800000</v>
      </c>
      <c r="F19" s="3">
        <v>1780000</v>
      </c>
      <c r="G19" s="3">
        <v>1660000</v>
      </c>
      <c r="H19" s="3">
        <v>1910000</v>
      </c>
      <c r="I19" s="3">
        <v>2030000</v>
      </c>
      <c r="J19" s="3">
        <v>1910000</v>
      </c>
      <c r="K19" s="3">
        <v>2030000</v>
      </c>
      <c r="L19" s="3">
        <v>2140000</v>
      </c>
      <c r="M19" s="3">
        <v>1780000</v>
      </c>
      <c r="N19" s="3">
        <v>2030000</v>
      </c>
      <c r="O19" s="3">
        <v>2140000</v>
      </c>
      <c r="P19" s="3">
        <v>2260000</v>
      </c>
      <c r="Q19" s="3">
        <v>2130000</v>
      </c>
      <c r="R19" s="1" t="s">
        <v>43</v>
      </c>
    </row>
    <row r="20" spans="1:18">
      <c r="A20" s="1" t="s">
        <v>68</v>
      </c>
      <c r="B20" s="1">
        <v>2023</v>
      </c>
      <c r="C20" s="1" t="s">
        <v>64</v>
      </c>
      <c r="D20" s="1" t="s">
        <v>51</v>
      </c>
      <c r="E20" s="3">
        <v>17900000</v>
      </c>
      <c r="F20" s="3">
        <v>1340000</v>
      </c>
      <c r="G20" s="3">
        <v>1250000</v>
      </c>
      <c r="H20" s="3">
        <v>1440000</v>
      </c>
      <c r="I20" s="3">
        <v>1520000</v>
      </c>
      <c r="J20" s="3">
        <v>1440000</v>
      </c>
      <c r="K20" s="3">
        <v>1520000</v>
      </c>
      <c r="L20" s="3">
        <v>1610000</v>
      </c>
      <c r="M20" s="3">
        <v>1340000</v>
      </c>
      <c r="N20" s="3">
        <v>1520000</v>
      </c>
      <c r="O20" s="3">
        <v>1610000</v>
      </c>
      <c r="P20" s="3">
        <v>1700000</v>
      </c>
      <c r="Q20" s="3">
        <v>1610000</v>
      </c>
      <c r="R20" s="1" t="s">
        <v>43</v>
      </c>
    </row>
    <row r="21" spans="1:18">
      <c r="A21" s="1" t="s">
        <v>69</v>
      </c>
      <c r="B21" s="1">
        <v>2023</v>
      </c>
      <c r="C21" s="1" t="s">
        <v>64</v>
      </c>
      <c r="D21" s="1" t="s">
        <v>53</v>
      </c>
      <c r="E21" s="3">
        <v>26800000</v>
      </c>
      <c r="F21" s="3">
        <v>2010000</v>
      </c>
      <c r="G21" s="3">
        <v>1880000</v>
      </c>
      <c r="H21" s="3">
        <v>2140000</v>
      </c>
      <c r="I21" s="3">
        <v>2280000</v>
      </c>
      <c r="J21" s="3">
        <v>2140000</v>
      </c>
      <c r="K21" s="3">
        <v>2280000</v>
      </c>
      <c r="L21" s="3">
        <v>2410000</v>
      </c>
      <c r="M21" s="3">
        <v>2010000</v>
      </c>
      <c r="N21" s="3">
        <v>2280000</v>
      </c>
      <c r="O21" s="3">
        <v>2410000</v>
      </c>
      <c r="P21" s="3">
        <v>2550000</v>
      </c>
      <c r="Q21" s="3">
        <v>2410000</v>
      </c>
      <c r="R21" s="1" t="s">
        <v>43</v>
      </c>
    </row>
    <row r="22" spans="1:18">
      <c r="A22" s="1" t="s">
        <v>70</v>
      </c>
      <c r="B22" s="1">
        <v>2023</v>
      </c>
      <c r="C22" s="1" t="s">
        <v>64</v>
      </c>
      <c r="D22" s="1" t="s">
        <v>55</v>
      </c>
      <c r="E22" s="3">
        <v>55600000</v>
      </c>
      <c r="F22" s="3">
        <v>4170000</v>
      </c>
      <c r="G22" s="3">
        <v>3900000</v>
      </c>
      <c r="H22" s="3">
        <v>4440000</v>
      </c>
      <c r="I22" s="3">
        <v>4720000</v>
      </c>
      <c r="J22" s="3">
        <v>4440000</v>
      </c>
      <c r="K22" s="3">
        <v>4720000</v>
      </c>
      <c r="L22" s="3">
        <v>5000000</v>
      </c>
      <c r="M22" s="3">
        <v>4170000</v>
      </c>
      <c r="N22" s="3">
        <v>4720000</v>
      </c>
      <c r="O22" s="3">
        <v>5000000</v>
      </c>
      <c r="P22" s="3">
        <v>5280000</v>
      </c>
      <c r="Q22" s="3">
        <v>5040000</v>
      </c>
      <c r="R22" s="1" t="s">
        <v>43</v>
      </c>
    </row>
    <row r="23" spans="1:18">
      <c r="A23" s="1" t="s">
        <v>71</v>
      </c>
      <c r="B23" s="1">
        <v>2023</v>
      </c>
      <c r="C23" s="1" t="s">
        <v>72</v>
      </c>
      <c r="D23" s="1" t="s">
        <v>42</v>
      </c>
      <c r="E23" s="3">
        <v>70300000</v>
      </c>
      <c r="F23" s="3">
        <v>5270000</v>
      </c>
      <c r="G23" s="3">
        <v>4920000</v>
      </c>
      <c r="H23" s="3">
        <v>5630000</v>
      </c>
      <c r="I23" s="3">
        <v>5980000</v>
      </c>
      <c r="J23" s="3">
        <v>5630000</v>
      </c>
      <c r="K23" s="3">
        <v>5980000</v>
      </c>
      <c r="L23" s="3">
        <v>6320000</v>
      </c>
      <c r="M23" s="3">
        <v>5270000</v>
      </c>
      <c r="N23" s="3">
        <v>5980000</v>
      </c>
      <c r="O23" s="3">
        <v>6320000</v>
      </c>
      <c r="P23" s="3">
        <v>6680000</v>
      </c>
      <c r="Q23" s="3">
        <v>6320000</v>
      </c>
      <c r="R23" s="1" t="s">
        <v>43</v>
      </c>
    </row>
    <row r="24" spans="1:18">
      <c r="A24" s="1" t="s">
        <v>73</v>
      </c>
      <c r="B24" s="1">
        <v>2023</v>
      </c>
      <c r="C24" s="1" t="s">
        <v>72</v>
      </c>
      <c r="D24" s="1" t="s">
        <v>45</v>
      </c>
      <c r="E24" s="3">
        <v>20800000</v>
      </c>
      <c r="F24" s="3">
        <v>1560000</v>
      </c>
      <c r="G24" s="3">
        <v>1460000</v>
      </c>
      <c r="H24" s="3">
        <v>1660000</v>
      </c>
      <c r="I24" s="3">
        <v>1760000</v>
      </c>
      <c r="J24" s="3">
        <v>1660000</v>
      </c>
      <c r="K24" s="3">
        <v>1760000</v>
      </c>
      <c r="L24" s="3">
        <v>1880000</v>
      </c>
      <c r="M24" s="3">
        <v>1560000</v>
      </c>
      <c r="N24" s="3">
        <v>1760000</v>
      </c>
      <c r="O24" s="3">
        <v>1880000</v>
      </c>
      <c r="P24" s="3">
        <v>1980000</v>
      </c>
      <c r="Q24" s="3">
        <v>1880000</v>
      </c>
      <c r="R24" s="1" t="s">
        <v>43</v>
      </c>
    </row>
    <row r="25" spans="1:18">
      <c r="A25" s="1" t="s">
        <v>74</v>
      </c>
      <c r="B25" s="1">
        <v>2023</v>
      </c>
      <c r="C25" s="1" t="s">
        <v>72</v>
      </c>
      <c r="D25" s="1" t="s">
        <v>47</v>
      </c>
      <c r="E25" s="3">
        <v>18200000</v>
      </c>
      <c r="F25" s="3">
        <v>1360000</v>
      </c>
      <c r="G25" s="3">
        <v>1270000</v>
      </c>
      <c r="H25" s="3">
        <v>1460000</v>
      </c>
      <c r="I25" s="3">
        <v>1550000</v>
      </c>
      <c r="J25" s="3">
        <v>1460000</v>
      </c>
      <c r="K25" s="3">
        <v>1550000</v>
      </c>
      <c r="L25" s="3">
        <v>1630000</v>
      </c>
      <c r="M25" s="3">
        <v>1360000</v>
      </c>
      <c r="N25" s="3">
        <v>1550000</v>
      </c>
      <c r="O25" s="3">
        <v>1630000</v>
      </c>
      <c r="P25" s="3">
        <v>1730000</v>
      </c>
      <c r="Q25" s="3">
        <v>1650000</v>
      </c>
      <c r="R25" s="1" t="s">
        <v>43</v>
      </c>
    </row>
    <row r="26" spans="1:18">
      <c r="A26" s="1" t="s">
        <v>75</v>
      </c>
      <c r="B26" s="1">
        <v>2023</v>
      </c>
      <c r="C26" s="1" t="s">
        <v>72</v>
      </c>
      <c r="D26" s="1" t="s">
        <v>49</v>
      </c>
      <c r="E26" s="3">
        <v>10400000</v>
      </c>
      <c r="F26" s="3">
        <v>780000</v>
      </c>
      <c r="G26" s="3">
        <v>720000</v>
      </c>
      <c r="H26" s="3">
        <v>840000</v>
      </c>
      <c r="I26" s="3">
        <v>880000</v>
      </c>
      <c r="J26" s="3">
        <v>840000</v>
      </c>
      <c r="K26" s="3">
        <v>880000</v>
      </c>
      <c r="L26" s="3">
        <v>940000</v>
      </c>
      <c r="M26" s="3">
        <v>780000</v>
      </c>
      <c r="N26" s="3">
        <v>880000</v>
      </c>
      <c r="O26" s="3">
        <v>940000</v>
      </c>
      <c r="P26" s="3">
        <v>980000</v>
      </c>
      <c r="Q26" s="3">
        <v>940000</v>
      </c>
      <c r="R26" s="1" t="s">
        <v>43</v>
      </c>
    </row>
    <row r="27" spans="1:18">
      <c r="A27" s="1" t="s">
        <v>76</v>
      </c>
      <c r="B27" s="1">
        <v>2023</v>
      </c>
      <c r="C27" s="1" t="s">
        <v>72</v>
      </c>
      <c r="D27" s="1" t="s">
        <v>51</v>
      </c>
      <c r="E27" s="3">
        <v>11700000</v>
      </c>
      <c r="F27" s="3">
        <v>870000</v>
      </c>
      <c r="G27" s="3">
        <v>820000</v>
      </c>
      <c r="H27" s="3">
        <v>940000</v>
      </c>
      <c r="I27" s="3">
        <v>990000</v>
      </c>
      <c r="J27" s="3">
        <v>940000</v>
      </c>
      <c r="K27" s="3">
        <v>990000</v>
      </c>
      <c r="L27" s="3">
        <v>1050000</v>
      </c>
      <c r="M27" s="3">
        <v>870000</v>
      </c>
      <c r="N27" s="3">
        <v>990000</v>
      </c>
      <c r="O27" s="3">
        <v>1050000</v>
      </c>
      <c r="P27" s="3">
        <v>1110000</v>
      </c>
      <c r="Q27" s="3">
        <v>1080000</v>
      </c>
      <c r="R27" s="1" t="s">
        <v>43</v>
      </c>
    </row>
    <row r="28" spans="1:18">
      <c r="A28" s="1" t="s">
        <v>77</v>
      </c>
      <c r="B28" s="1">
        <v>2023</v>
      </c>
      <c r="C28" s="1" t="s">
        <v>72</v>
      </c>
      <c r="D28" s="1" t="s">
        <v>53</v>
      </c>
      <c r="E28" s="3">
        <v>11700000</v>
      </c>
      <c r="F28" s="3">
        <v>870000</v>
      </c>
      <c r="G28" s="3">
        <v>820000</v>
      </c>
      <c r="H28" s="3">
        <v>940000</v>
      </c>
      <c r="I28" s="3">
        <v>990000</v>
      </c>
      <c r="J28" s="3">
        <v>940000</v>
      </c>
      <c r="K28" s="3">
        <v>990000</v>
      </c>
      <c r="L28" s="3">
        <v>1050000</v>
      </c>
      <c r="M28" s="3">
        <v>870000</v>
      </c>
      <c r="N28" s="3">
        <v>990000</v>
      </c>
      <c r="O28" s="3">
        <v>1050000</v>
      </c>
      <c r="P28" s="3">
        <v>1110000</v>
      </c>
      <c r="Q28" s="3">
        <v>1080000</v>
      </c>
      <c r="R28" s="1" t="s">
        <v>43</v>
      </c>
    </row>
    <row r="29" spans="1:18">
      <c r="A29" s="1" t="s">
        <v>78</v>
      </c>
      <c r="B29" s="1">
        <v>2023</v>
      </c>
      <c r="C29" s="1" t="s">
        <v>72</v>
      </c>
      <c r="D29" s="1" t="s">
        <v>55</v>
      </c>
      <c r="E29" s="3">
        <v>14300000</v>
      </c>
      <c r="F29" s="3">
        <v>1080000</v>
      </c>
      <c r="G29" s="3">
        <v>1000000</v>
      </c>
      <c r="H29" s="3">
        <v>1140000</v>
      </c>
      <c r="I29" s="3">
        <v>1220000</v>
      </c>
      <c r="J29" s="3">
        <v>1140000</v>
      </c>
      <c r="K29" s="3">
        <v>1220000</v>
      </c>
      <c r="L29" s="3">
        <v>1290000</v>
      </c>
      <c r="M29" s="3">
        <v>1080000</v>
      </c>
      <c r="N29" s="3">
        <v>1220000</v>
      </c>
      <c r="O29" s="3">
        <v>1290000</v>
      </c>
      <c r="P29" s="3">
        <v>1360000</v>
      </c>
      <c r="Q29" s="3">
        <v>1260000</v>
      </c>
      <c r="R29" s="1" t="s">
        <v>43</v>
      </c>
    </row>
    <row r="30" spans="1:18">
      <c r="A30" s="1" t="s">
        <v>79</v>
      </c>
      <c r="B30" s="1">
        <v>2023</v>
      </c>
      <c r="C30" s="1" t="s">
        <v>80</v>
      </c>
      <c r="D30" s="1" t="s">
        <v>42</v>
      </c>
      <c r="E30" s="3">
        <v>56900000</v>
      </c>
      <c r="F30" s="3">
        <v>4270000</v>
      </c>
      <c r="G30" s="3">
        <v>3980000</v>
      </c>
      <c r="H30" s="3">
        <v>4560000</v>
      </c>
      <c r="I30" s="3">
        <v>4830000</v>
      </c>
      <c r="J30" s="3">
        <v>4560000</v>
      </c>
      <c r="K30" s="3">
        <v>4830000</v>
      </c>
      <c r="L30" s="3">
        <v>5120000</v>
      </c>
      <c r="M30" s="3">
        <v>4270000</v>
      </c>
      <c r="N30" s="3">
        <v>4830000</v>
      </c>
      <c r="O30" s="3">
        <v>5120000</v>
      </c>
      <c r="P30" s="3">
        <v>5400000</v>
      </c>
      <c r="Q30" s="3">
        <v>5130000</v>
      </c>
      <c r="R30" s="1" t="s">
        <v>43</v>
      </c>
    </row>
    <row r="31" spans="1:18">
      <c r="A31" s="1" t="s">
        <v>81</v>
      </c>
      <c r="B31" s="1">
        <v>2023</v>
      </c>
      <c r="C31" s="1" t="s">
        <v>80</v>
      </c>
      <c r="D31" s="1" t="s">
        <v>45</v>
      </c>
      <c r="E31" s="3">
        <v>25300000</v>
      </c>
      <c r="F31" s="3">
        <v>1900000</v>
      </c>
      <c r="G31" s="3">
        <v>1770000</v>
      </c>
      <c r="H31" s="3">
        <v>2030000</v>
      </c>
      <c r="I31" s="3">
        <v>2150000</v>
      </c>
      <c r="J31" s="3">
        <v>2030000</v>
      </c>
      <c r="K31" s="3">
        <v>2150000</v>
      </c>
      <c r="L31" s="3">
        <v>2280000</v>
      </c>
      <c r="M31" s="3">
        <v>1900000</v>
      </c>
      <c r="N31" s="3">
        <v>2150000</v>
      </c>
      <c r="O31" s="3">
        <v>2280000</v>
      </c>
      <c r="P31" s="3">
        <v>2400000</v>
      </c>
      <c r="Q31" s="3">
        <v>2260000</v>
      </c>
      <c r="R31" s="1" t="s">
        <v>43</v>
      </c>
    </row>
    <row r="32" spans="1:18">
      <c r="A32" s="1" t="s">
        <v>82</v>
      </c>
      <c r="B32" s="1">
        <v>2023</v>
      </c>
      <c r="C32" s="1" t="s">
        <v>80</v>
      </c>
      <c r="D32" s="1" t="s">
        <v>47</v>
      </c>
      <c r="E32" s="3">
        <v>22100000</v>
      </c>
      <c r="F32" s="3">
        <v>1650000</v>
      </c>
      <c r="G32" s="3">
        <v>1550000</v>
      </c>
      <c r="H32" s="3">
        <v>1760000</v>
      </c>
      <c r="I32" s="3">
        <v>1880000</v>
      </c>
      <c r="J32" s="3">
        <v>1760000</v>
      </c>
      <c r="K32" s="3">
        <v>1880000</v>
      </c>
      <c r="L32" s="3">
        <v>1990000</v>
      </c>
      <c r="M32" s="3">
        <v>1650000</v>
      </c>
      <c r="N32" s="3">
        <v>1880000</v>
      </c>
      <c r="O32" s="3">
        <v>1990000</v>
      </c>
      <c r="P32" s="3">
        <v>2100000</v>
      </c>
      <c r="Q32" s="3">
        <v>2010000</v>
      </c>
      <c r="R32" s="1" t="s">
        <v>43</v>
      </c>
    </row>
    <row r="33" spans="1:18">
      <c r="A33" s="1" t="s">
        <v>83</v>
      </c>
      <c r="B33" s="1">
        <v>2023</v>
      </c>
      <c r="C33" s="1" t="s">
        <v>80</v>
      </c>
      <c r="D33" s="1" t="s">
        <v>49</v>
      </c>
      <c r="E33" s="3">
        <v>12600000</v>
      </c>
      <c r="F33" s="3">
        <v>940000</v>
      </c>
      <c r="G33" s="3">
        <v>880000</v>
      </c>
      <c r="H33" s="3">
        <v>1010000</v>
      </c>
      <c r="I33" s="3">
        <v>1070000</v>
      </c>
      <c r="J33" s="3">
        <v>1010000</v>
      </c>
      <c r="K33" s="3">
        <v>1070000</v>
      </c>
      <c r="L33" s="3">
        <v>1130000</v>
      </c>
      <c r="M33" s="3">
        <v>940000</v>
      </c>
      <c r="N33" s="3">
        <v>1070000</v>
      </c>
      <c r="O33" s="3">
        <v>1130000</v>
      </c>
      <c r="P33" s="3">
        <v>1200000</v>
      </c>
      <c r="Q33" s="3">
        <v>1150000</v>
      </c>
      <c r="R33" s="1" t="s">
        <v>43</v>
      </c>
    </row>
    <row r="34" spans="1:18">
      <c r="A34" s="1" t="s">
        <v>84</v>
      </c>
      <c r="B34" s="1">
        <v>2023</v>
      </c>
      <c r="C34" s="1" t="s">
        <v>80</v>
      </c>
      <c r="D34" s="1" t="s">
        <v>51</v>
      </c>
      <c r="E34" s="3">
        <v>9500000</v>
      </c>
      <c r="F34" s="3">
        <v>710000</v>
      </c>
      <c r="G34" s="3">
        <v>660000</v>
      </c>
      <c r="H34" s="3">
        <v>760000</v>
      </c>
      <c r="I34" s="3">
        <v>810000</v>
      </c>
      <c r="J34" s="3">
        <v>760000</v>
      </c>
      <c r="K34" s="3">
        <v>810000</v>
      </c>
      <c r="L34" s="3">
        <v>860000</v>
      </c>
      <c r="M34" s="3">
        <v>710000</v>
      </c>
      <c r="N34" s="3">
        <v>810000</v>
      </c>
      <c r="O34" s="3">
        <v>860000</v>
      </c>
      <c r="P34" s="3">
        <v>900000</v>
      </c>
      <c r="Q34" s="3">
        <v>850000</v>
      </c>
      <c r="R34" s="1" t="s">
        <v>43</v>
      </c>
    </row>
    <row r="35" spans="1:18">
      <c r="A35" s="1" t="s">
        <v>85</v>
      </c>
      <c r="B35" s="1">
        <v>2023</v>
      </c>
      <c r="C35" s="1" t="s">
        <v>80</v>
      </c>
      <c r="D35" s="1" t="s">
        <v>53</v>
      </c>
      <c r="E35" s="3">
        <v>22800000</v>
      </c>
      <c r="F35" s="3">
        <v>1710000</v>
      </c>
      <c r="G35" s="3">
        <v>1600000</v>
      </c>
      <c r="H35" s="3">
        <v>1820000</v>
      </c>
      <c r="I35" s="3">
        <v>1940000</v>
      </c>
      <c r="J35" s="3">
        <v>1820000</v>
      </c>
      <c r="K35" s="3">
        <v>1940000</v>
      </c>
      <c r="L35" s="3">
        <v>2050000</v>
      </c>
      <c r="M35" s="3">
        <v>1710000</v>
      </c>
      <c r="N35" s="3">
        <v>1940000</v>
      </c>
      <c r="O35" s="3">
        <v>2050000</v>
      </c>
      <c r="P35" s="3">
        <v>2170000</v>
      </c>
      <c r="Q35" s="3">
        <v>2050000</v>
      </c>
      <c r="R35" s="1" t="s">
        <v>43</v>
      </c>
    </row>
    <row r="36" spans="1:18">
      <c r="A36" s="4" t="s">
        <v>86</v>
      </c>
      <c r="B36" s="4">
        <v>2023</v>
      </c>
      <c r="C36" s="4" t="s">
        <v>80</v>
      </c>
      <c r="D36" s="4" t="s">
        <v>55</v>
      </c>
      <c r="E36" s="5">
        <v>17400000</v>
      </c>
      <c r="F36" s="5">
        <v>1300000</v>
      </c>
      <c r="G36" s="5">
        <v>1220000</v>
      </c>
      <c r="H36" s="5">
        <v>1400000</v>
      </c>
      <c r="I36" s="5">
        <v>1480000</v>
      </c>
      <c r="J36" s="5">
        <v>1400000</v>
      </c>
      <c r="K36" s="5">
        <v>1480000</v>
      </c>
      <c r="L36" s="5">
        <v>1560000</v>
      </c>
      <c r="M36" s="5">
        <v>1300000</v>
      </c>
      <c r="N36" s="5">
        <v>1480000</v>
      </c>
      <c r="O36" s="5">
        <v>1560000</v>
      </c>
      <c r="P36" s="5">
        <v>1660000</v>
      </c>
      <c r="Q36" s="5">
        <v>1560000</v>
      </c>
      <c r="R36" s="4" t="s">
        <v>43</v>
      </c>
    </row>
    <row r="37" spans="1:18">
      <c r="A37" s="1" t="s">
        <v>87</v>
      </c>
      <c r="B37" s="1">
        <v>2024</v>
      </c>
      <c r="C37" s="1" t="s">
        <v>41</v>
      </c>
      <c r="D37" s="1" t="s">
        <v>42</v>
      </c>
      <c r="E37" s="3">
        <v>68400000</v>
      </c>
      <c r="F37" s="3">
        <v>5130000</v>
      </c>
      <c r="G37" s="3">
        <v>4790000</v>
      </c>
      <c r="H37" s="3">
        <v>5470000</v>
      </c>
      <c r="I37" s="3">
        <v>5810000</v>
      </c>
      <c r="J37" s="3">
        <v>5470000</v>
      </c>
      <c r="K37" s="3">
        <v>5810000</v>
      </c>
      <c r="L37" s="3">
        <v>6160000</v>
      </c>
      <c r="M37" s="3">
        <v>5130000</v>
      </c>
      <c r="N37" s="3">
        <v>5810000</v>
      </c>
      <c r="O37" s="3">
        <v>6160000</v>
      </c>
      <c r="P37" s="3">
        <v>6500000</v>
      </c>
      <c r="Q37" s="3">
        <v>6160000</v>
      </c>
      <c r="R37" s="1" t="s">
        <v>88</v>
      </c>
    </row>
    <row r="38" spans="1:18">
      <c r="A38" s="1" t="s">
        <v>89</v>
      </c>
      <c r="B38" s="1">
        <v>2024</v>
      </c>
      <c r="C38" s="1" t="s">
        <v>41</v>
      </c>
      <c r="D38" s="1" t="s">
        <v>45</v>
      </c>
      <c r="E38" s="3">
        <v>30400000</v>
      </c>
      <c r="F38" s="3">
        <v>2280000</v>
      </c>
      <c r="G38" s="3">
        <v>2130000</v>
      </c>
      <c r="H38" s="3">
        <v>2430000</v>
      </c>
      <c r="I38" s="3">
        <v>2580000</v>
      </c>
      <c r="J38" s="3">
        <v>2430000</v>
      </c>
      <c r="K38" s="3">
        <v>2580000</v>
      </c>
      <c r="L38" s="3">
        <v>2740000</v>
      </c>
      <c r="M38" s="3">
        <v>2280000</v>
      </c>
      <c r="N38" s="3">
        <v>2580000</v>
      </c>
      <c r="O38" s="3">
        <v>2740000</v>
      </c>
      <c r="P38" s="3">
        <v>2890000</v>
      </c>
      <c r="Q38" s="3">
        <v>2740000</v>
      </c>
      <c r="R38" s="1" t="s">
        <v>88</v>
      </c>
    </row>
    <row r="39" spans="1:18">
      <c r="A39" s="1" t="s">
        <v>90</v>
      </c>
      <c r="B39" s="1">
        <v>2024</v>
      </c>
      <c r="C39" s="1" t="s">
        <v>41</v>
      </c>
      <c r="D39" s="1" t="s">
        <v>47</v>
      </c>
      <c r="E39" s="3">
        <v>26600000</v>
      </c>
      <c r="F39" s="3">
        <v>2000000</v>
      </c>
      <c r="G39" s="3">
        <v>1860000</v>
      </c>
      <c r="H39" s="3">
        <v>2130000</v>
      </c>
      <c r="I39" s="3">
        <v>2260000</v>
      </c>
      <c r="J39" s="3">
        <v>2130000</v>
      </c>
      <c r="K39" s="3">
        <v>2260000</v>
      </c>
      <c r="L39" s="3">
        <v>2390000</v>
      </c>
      <c r="M39" s="3">
        <v>2000000</v>
      </c>
      <c r="N39" s="3">
        <v>2260000</v>
      </c>
      <c r="O39" s="3">
        <v>2390000</v>
      </c>
      <c r="P39" s="3">
        <v>2530000</v>
      </c>
      <c r="Q39" s="3">
        <v>2390000</v>
      </c>
      <c r="R39" s="1" t="s">
        <v>88</v>
      </c>
    </row>
    <row r="40" spans="1:18">
      <c r="A40" s="1" t="s">
        <v>91</v>
      </c>
      <c r="B40" s="1">
        <v>2024</v>
      </c>
      <c r="C40" s="1" t="s">
        <v>41</v>
      </c>
      <c r="D40" s="1" t="s">
        <v>49</v>
      </c>
      <c r="E40" s="3">
        <v>27400000</v>
      </c>
      <c r="F40" s="3">
        <v>2060000</v>
      </c>
      <c r="G40" s="3">
        <v>1920000</v>
      </c>
      <c r="H40" s="3">
        <v>2190000</v>
      </c>
      <c r="I40" s="3">
        <v>2330000</v>
      </c>
      <c r="J40" s="3">
        <v>2190000</v>
      </c>
      <c r="K40" s="3">
        <v>2330000</v>
      </c>
      <c r="L40" s="3">
        <v>2470000</v>
      </c>
      <c r="M40" s="3">
        <v>2060000</v>
      </c>
      <c r="N40" s="3">
        <v>2330000</v>
      </c>
      <c r="O40" s="3">
        <v>2470000</v>
      </c>
      <c r="P40" s="3">
        <v>2600000</v>
      </c>
      <c r="Q40" s="3">
        <v>2450000</v>
      </c>
      <c r="R40" s="1" t="s">
        <v>88</v>
      </c>
    </row>
    <row r="41" spans="1:18">
      <c r="A41" s="1" t="s">
        <v>92</v>
      </c>
      <c r="B41" s="1">
        <v>2024</v>
      </c>
      <c r="C41" s="1" t="s">
        <v>41</v>
      </c>
      <c r="D41" s="1" t="s">
        <v>51</v>
      </c>
      <c r="E41" s="3">
        <v>11400000</v>
      </c>
      <c r="F41" s="3">
        <v>860000</v>
      </c>
      <c r="G41" s="3">
        <v>800000</v>
      </c>
      <c r="H41" s="3">
        <v>910000</v>
      </c>
      <c r="I41" s="3">
        <v>970000</v>
      </c>
      <c r="J41" s="3">
        <v>910000</v>
      </c>
      <c r="K41" s="3">
        <v>970000</v>
      </c>
      <c r="L41" s="3">
        <v>1030000</v>
      </c>
      <c r="M41" s="3">
        <v>860000</v>
      </c>
      <c r="N41" s="3">
        <v>970000</v>
      </c>
      <c r="O41" s="3">
        <v>1030000</v>
      </c>
      <c r="P41" s="3">
        <v>1080000</v>
      </c>
      <c r="Q41" s="3">
        <v>1010000</v>
      </c>
      <c r="R41" s="1" t="s">
        <v>88</v>
      </c>
    </row>
    <row r="42" spans="1:18">
      <c r="A42" s="1" t="s">
        <v>93</v>
      </c>
      <c r="B42" s="1">
        <v>2024</v>
      </c>
      <c r="C42" s="1" t="s">
        <v>41</v>
      </c>
      <c r="D42" s="1" t="s">
        <v>53</v>
      </c>
      <c r="E42" s="3">
        <v>17100000</v>
      </c>
      <c r="F42" s="3">
        <v>1280000</v>
      </c>
      <c r="G42" s="3">
        <v>1200000</v>
      </c>
      <c r="H42" s="3">
        <v>1370000</v>
      </c>
      <c r="I42" s="3">
        <v>1450000</v>
      </c>
      <c r="J42" s="3">
        <v>1370000</v>
      </c>
      <c r="K42" s="3">
        <v>1450000</v>
      </c>
      <c r="L42" s="3">
        <v>1540000</v>
      </c>
      <c r="M42" s="3">
        <v>1280000</v>
      </c>
      <c r="N42" s="3">
        <v>1450000</v>
      </c>
      <c r="O42" s="3">
        <v>1540000</v>
      </c>
      <c r="P42" s="3">
        <v>1620000</v>
      </c>
      <c r="Q42" s="3">
        <v>1550000</v>
      </c>
      <c r="R42" s="1" t="s">
        <v>88</v>
      </c>
    </row>
    <row r="43" spans="1:18">
      <c r="A43" s="1" t="s">
        <v>94</v>
      </c>
      <c r="B43" s="1">
        <v>2024</v>
      </c>
      <c r="C43" s="1" t="s">
        <v>41</v>
      </c>
      <c r="D43" s="1" t="s">
        <v>55</v>
      </c>
      <c r="E43" s="3">
        <v>20900000</v>
      </c>
      <c r="F43" s="3">
        <v>1570000</v>
      </c>
      <c r="G43" s="3">
        <v>1460000</v>
      </c>
      <c r="H43" s="3">
        <v>1670000</v>
      </c>
      <c r="I43" s="3">
        <v>1780000</v>
      </c>
      <c r="J43" s="3">
        <v>1670000</v>
      </c>
      <c r="K43" s="3">
        <v>1780000</v>
      </c>
      <c r="L43" s="3">
        <v>1880000</v>
      </c>
      <c r="M43" s="3">
        <v>1570000</v>
      </c>
      <c r="N43" s="3">
        <v>1780000</v>
      </c>
      <c r="O43" s="3">
        <v>1880000</v>
      </c>
      <c r="P43" s="3">
        <v>1990000</v>
      </c>
      <c r="Q43" s="3">
        <v>1870000</v>
      </c>
      <c r="R43" s="1" t="s">
        <v>88</v>
      </c>
    </row>
    <row r="44" spans="1:18">
      <c r="A44" s="1" t="s">
        <v>95</v>
      </c>
      <c r="B44" s="1">
        <v>2024</v>
      </c>
      <c r="C44" s="1" t="s">
        <v>45</v>
      </c>
      <c r="D44" s="1" t="s">
        <v>42</v>
      </c>
      <c r="E44" s="3">
        <v>82800000</v>
      </c>
      <c r="F44" s="3">
        <v>6210000</v>
      </c>
      <c r="G44" s="3">
        <v>5800000</v>
      </c>
      <c r="H44" s="3">
        <v>6620000</v>
      </c>
      <c r="I44" s="3">
        <v>7040000</v>
      </c>
      <c r="J44" s="3">
        <v>6620000</v>
      </c>
      <c r="K44" s="3">
        <v>7040000</v>
      </c>
      <c r="L44" s="3">
        <v>7450000</v>
      </c>
      <c r="M44" s="3">
        <v>6210000</v>
      </c>
      <c r="N44" s="3">
        <v>7040000</v>
      </c>
      <c r="O44" s="3">
        <v>7450000</v>
      </c>
      <c r="P44" s="3">
        <v>7870000</v>
      </c>
      <c r="Q44" s="3">
        <v>7450000</v>
      </c>
      <c r="R44" s="1" t="s">
        <v>88</v>
      </c>
    </row>
    <row r="45" spans="1:18">
      <c r="A45" s="1" t="s">
        <v>96</v>
      </c>
      <c r="B45" s="1">
        <v>2024</v>
      </c>
      <c r="C45" s="1" t="s">
        <v>45</v>
      </c>
      <c r="D45" s="1" t="s">
        <v>45</v>
      </c>
      <c r="E45" s="3">
        <v>81000000</v>
      </c>
      <c r="F45" s="3">
        <v>6080000</v>
      </c>
      <c r="G45" s="3">
        <v>5670000</v>
      </c>
      <c r="H45" s="3">
        <v>6480000</v>
      </c>
      <c r="I45" s="3">
        <v>6890000</v>
      </c>
      <c r="J45" s="3">
        <v>6480000</v>
      </c>
      <c r="K45" s="3">
        <v>6890000</v>
      </c>
      <c r="L45" s="3">
        <v>7290000</v>
      </c>
      <c r="M45" s="3">
        <v>6080000</v>
      </c>
      <c r="N45" s="3">
        <v>6890000</v>
      </c>
      <c r="O45" s="3">
        <v>7290000</v>
      </c>
      <c r="P45" s="3">
        <v>7700000</v>
      </c>
      <c r="Q45" s="3">
        <v>7260000</v>
      </c>
      <c r="R45" s="1" t="s">
        <v>88</v>
      </c>
    </row>
    <row r="46" spans="1:18">
      <c r="A46" s="1" t="s">
        <v>97</v>
      </c>
      <c r="B46" s="1">
        <v>2024</v>
      </c>
      <c r="C46" s="1" t="s">
        <v>45</v>
      </c>
      <c r="D46" s="1" t="s">
        <v>47</v>
      </c>
      <c r="E46" s="3">
        <v>32200000</v>
      </c>
      <c r="F46" s="3">
        <v>2420000</v>
      </c>
      <c r="G46" s="3">
        <v>2250000</v>
      </c>
      <c r="H46" s="3">
        <v>2580000</v>
      </c>
      <c r="I46" s="3">
        <v>2740000</v>
      </c>
      <c r="J46" s="3">
        <v>2580000</v>
      </c>
      <c r="K46" s="3">
        <v>2740000</v>
      </c>
      <c r="L46" s="3">
        <v>2900000</v>
      </c>
      <c r="M46" s="3">
        <v>2420000</v>
      </c>
      <c r="N46" s="3">
        <v>2740000</v>
      </c>
      <c r="O46" s="3">
        <v>2900000</v>
      </c>
      <c r="P46" s="3">
        <v>3060000</v>
      </c>
      <c r="Q46" s="3">
        <v>2870000</v>
      </c>
      <c r="R46" s="1" t="s">
        <v>88</v>
      </c>
    </row>
    <row r="47" spans="1:18">
      <c r="A47" s="1" t="s">
        <v>98</v>
      </c>
      <c r="B47" s="1">
        <v>2024</v>
      </c>
      <c r="C47" s="1" t="s">
        <v>45</v>
      </c>
      <c r="D47" s="1" t="s">
        <v>49</v>
      </c>
      <c r="E47" s="3">
        <v>18400000</v>
      </c>
      <c r="F47" s="3">
        <v>1380000</v>
      </c>
      <c r="G47" s="3">
        <v>1290000</v>
      </c>
      <c r="H47" s="3">
        <v>1470000</v>
      </c>
      <c r="I47" s="3">
        <v>1560000</v>
      </c>
      <c r="J47" s="3">
        <v>1470000</v>
      </c>
      <c r="K47" s="3">
        <v>1560000</v>
      </c>
      <c r="L47" s="3">
        <v>1660000</v>
      </c>
      <c r="M47" s="3">
        <v>1380000</v>
      </c>
      <c r="N47" s="3">
        <v>1560000</v>
      </c>
      <c r="O47" s="3">
        <v>1660000</v>
      </c>
      <c r="P47" s="3">
        <v>1750000</v>
      </c>
      <c r="Q47" s="3">
        <v>1660000</v>
      </c>
      <c r="R47" s="1" t="s">
        <v>88</v>
      </c>
    </row>
    <row r="48" spans="1:18">
      <c r="A48" s="1" t="s">
        <v>99</v>
      </c>
      <c r="B48" s="1">
        <v>2024</v>
      </c>
      <c r="C48" s="1" t="s">
        <v>45</v>
      </c>
      <c r="D48" s="1" t="s">
        <v>51</v>
      </c>
      <c r="E48" s="3">
        <v>13800000</v>
      </c>
      <c r="F48" s="3">
        <v>1040000</v>
      </c>
      <c r="G48" s="3">
        <v>970000</v>
      </c>
      <c r="H48" s="3">
        <v>1100000</v>
      </c>
      <c r="I48" s="3">
        <v>1170000</v>
      </c>
      <c r="J48" s="3">
        <v>1100000</v>
      </c>
      <c r="K48" s="3">
        <v>1170000</v>
      </c>
      <c r="L48" s="3">
        <v>1240000</v>
      </c>
      <c r="M48" s="3">
        <v>1040000</v>
      </c>
      <c r="N48" s="3">
        <v>1170000</v>
      </c>
      <c r="O48" s="3">
        <v>1240000</v>
      </c>
      <c r="P48" s="3">
        <v>1310000</v>
      </c>
      <c r="Q48" s="3">
        <v>1250000</v>
      </c>
      <c r="R48" s="1" t="s">
        <v>88</v>
      </c>
    </row>
    <row r="49" spans="1:18">
      <c r="A49" s="1" t="s">
        <v>100</v>
      </c>
      <c r="B49" s="1">
        <v>2024</v>
      </c>
      <c r="C49" s="1" t="s">
        <v>45</v>
      </c>
      <c r="D49" s="1" t="s">
        <v>53</v>
      </c>
      <c r="E49" s="3">
        <v>20700000</v>
      </c>
      <c r="F49" s="3">
        <v>1550000</v>
      </c>
      <c r="G49" s="3">
        <v>1450000</v>
      </c>
      <c r="H49" s="3">
        <v>1660000</v>
      </c>
      <c r="I49" s="3">
        <v>1760000</v>
      </c>
      <c r="J49" s="3">
        <v>1660000</v>
      </c>
      <c r="K49" s="3">
        <v>1760000</v>
      </c>
      <c r="L49" s="3">
        <v>1860000</v>
      </c>
      <c r="M49" s="3">
        <v>1550000</v>
      </c>
      <c r="N49" s="3">
        <v>1760000</v>
      </c>
      <c r="O49" s="3">
        <v>1860000</v>
      </c>
      <c r="P49" s="3">
        <v>1970000</v>
      </c>
      <c r="Q49" s="3">
        <v>1860000</v>
      </c>
      <c r="R49" s="1" t="s">
        <v>88</v>
      </c>
    </row>
    <row r="50" spans="1:18">
      <c r="A50" s="1" t="s">
        <v>101</v>
      </c>
      <c r="B50" s="1">
        <v>2024</v>
      </c>
      <c r="C50" s="1" t="s">
        <v>45</v>
      </c>
      <c r="D50" s="1" t="s">
        <v>55</v>
      </c>
      <c r="E50" s="3">
        <v>25300000</v>
      </c>
      <c r="F50" s="3">
        <v>1900000</v>
      </c>
      <c r="G50" s="3">
        <v>1770000</v>
      </c>
      <c r="H50" s="3">
        <v>2020000</v>
      </c>
      <c r="I50" s="3">
        <v>2150000</v>
      </c>
      <c r="J50" s="3">
        <v>2020000</v>
      </c>
      <c r="K50" s="3">
        <v>2150000</v>
      </c>
      <c r="L50" s="3">
        <v>2280000</v>
      </c>
      <c r="M50" s="3">
        <v>1900000</v>
      </c>
      <c r="N50" s="3">
        <v>2150000</v>
      </c>
      <c r="O50" s="3">
        <v>2280000</v>
      </c>
      <c r="P50" s="3">
        <v>2400000</v>
      </c>
      <c r="Q50" s="3">
        <v>2280000</v>
      </c>
      <c r="R50" s="1" t="s">
        <v>88</v>
      </c>
    </row>
    <row r="51" spans="1:18">
      <c r="A51" s="1" t="s">
        <v>102</v>
      </c>
      <c r="B51" s="1">
        <v>2024</v>
      </c>
      <c r="C51" s="1" t="s">
        <v>64</v>
      </c>
      <c r="D51" s="1" t="s">
        <v>42</v>
      </c>
      <c r="E51" s="3">
        <v>115200000</v>
      </c>
      <c r="F51" s="3">
        <v>8640000</v>
      </c>
      <c r="G51" s="3">
        <v>8060000</v>
      </c>
      <c r="H51" s="3">
        <v>9220000</v>
      </c>
      <c r="I51" s="3">
        <v>9790000</v>
      </c>
      <c r="J51" s="3">
        <v>9220000</v>
      </c>
      <c r="K51" s="3">
        <v>9790000</v>
      </c>
      <c r="L51" s="3">
        <v>10370000</v>
      </c>
      <c r="M51" s="3">
        <v>8640000</v>
      </c>
      <c r="N51" s="3">
        <v>9790000</v>
      </c>
      <c r="O51" s="3">
        <v>10370000</v>
      </c>
      <c r="P51" s="3">
        <v>10940000</v>
      </c>
      <c r="Q51" s="3">
        <v>10370000</v>
      </c>
      <c r="R51" s="1" t="s">
        <v>88</v>
      </c>
    </row>
    <row r="52" spans="1:18">
      <c r="A52" s="1" t="s">
        <v>103</v>
      </c>
      <c r="B52" s="1">
        <v>2024</v>
      </c>
      <c r="C52" s="1" t="s">
        <v>64</v>
      </c>
      <c r="D52" s="1" t="s">
        <v>45</v>
      </c>
      <c r="E52" s="3">
        <v>51200000</v>
      </c>
      <c r="F52" s="3">
        <v>3840000</v>
      </c>
      <c r="G52" s="3">
        <v>3580000</v>
      </c>
      <c r="H52" s="3">
        <v>4100000</v>
      </c>
      <c r="I52" s="3">
        <v>4350000</v>
      </c>
      <c r="J52" s="3">
        <v>4100000</v>
      </c>
      <c r="K52" s="3">
        <v>4350000</v>
      </c>
      <c r="L52" s="3">
        <v>4610000</v>
      </c>
      <c r="M52" s="3">
        <v>3840000</v>
      </c>
      <c r="N52" s="3">
        <v>4350000</v>
      </c>
      <c r="O52" s="3">
        <v>4610000</v>
      </c>
      <c r="P52" s="3">
        <v>4860000</v>
      </c>
      <c r="Q52" s="3">
        <v>4610000</v>
      </c>
      <c r="R52" s="1" t="s">
        <v>88</v>
      </c>
    </row>
    <row r="53" spans="1:18">
      <c r="A53" s="1" t="s">
        <v>104</v>
      </c>
      <c r="B53" s="1">
        <v>2024</v>
      </c>
      <c r="C53" s="1" t="s">
        <v>64</v>
      </c>
      <c r="D53" s="1" t="s">
        <v>47</v>
      </c>
      <c r="E53" s="3">
        <v>76200000</v>
      </c>
      <c r="F53" s="3">
        <v>5720000</v>
      </c>
      <c r="G53" s="3">
        <v>5330000</v>
      </c>
      <c r="H53" s="3">
        <v>6100000</v>
      </c>
      <c r="I53" s="3">
        <v>6480000</v>
      </c>
      <c r="J53" s="3">
        <v>6100000</v>
      </c>
      <c r="K53" s="3">
        <v>6480000</v>
      </c>
      <c r="L53" s="3">
        <v>6860000</v>
      </c>
      <c r="M53" s="3">
        <v>5720000</v>
      </c>
      <c r="N53" s="3">
        <v>6480000</v>
      </c>
      <c r="O53" s="3">
        <v>6860000</v>
      </c>
      <c r="P53" s="3">
        <v>7240000</v>
      </c>
      <c r="Q53" s="3">
        <v>6830000</v>
      </c>
      <c r="R53" s="1" t="s">
        <v>88</v>
      </c>
    </row>
    <row r="54" spans="1:18">
      <c r="A54" s="1" t="s">
        <v>105</v>
      </c>
      <c r="B54" s="1">
        <v>2024</v>
      </c>
      <c r="C54" s="1" t="s">
        <v>64</v>
      </c>
      <c r="D54" s="1" t="s">
        <v>49</v>
      </c>
      <c r="E54" s="3">
        <v>25600000</v>
      </c>
      <c r="F54" s="3">
        <v>1920000</v>
      </c>
      <c r="G54" s="3">
        <v>1790000</v>
      </c>
      <c r="H54" s="3">
        <v>2050000</v>
      </c>
      <c r="I54" s="3">
        <v>2180000</v>
      </c>
      <c r="J54" s="3">
        <v>2050000</v>
      </c>
      <c r="K54" s="3">
        <v>2180000</v>
      </c>
      <c r="L54" s="3">
        <v>2300000</v>
      </c>
      <c r="M54" s="3">
        <v>1920000</v>
      </c>
      <c r="N54" s="3">
        <v>2180000</v>
      </c>
      <c r="O54" s="3">
        <v>2300000</v>
      </c>
      <c r="P54" s="3">
        <v>2430000</v>
      </c>
      <c r="Q54" s="3">
        <v>2300000</v>
      </c>
      <c r="R54" s="1" t="s">
        <v>88</v>
      </c>
    </row>
    <row r="55" spans="1:18">
      <c r="A55" s="1" t="s">
        <v>106</v>
      </c>
      <c r="B55" s="1">
        <v>2024</v>
      </c>
      <c r="C55" s="1" t="s">
        <v>64</v>
      </c>
      <c r="D55" s="1" t="s">
        <v>51</v>
      </c>
      <c r="E55" s="3">
        <v>19200000</v>
      </c>
      <c r="F55" s="3">
        <v>1440000</v>
      </c>
      <c r="G55" s="3">
        <v>1340000</v>
      </c>
      <c r="H55" s="3">
        <v>1540000</v>
      </c>
      <c r="I55" s="3">
        <v>1630000</v>
      </c>
      <c r="J55" s="3">
        <v>1540000</v>
      </c>
      <c r="K55" s="3">
        <v>1630000</v>
      </c>
      <c r="L55" s="3">
        <v>1730000</v>
      </c>
      <c r="M55" s="3">
        <v>1440000</v>
      </c>
      <c r="N55" s="3">
        <v>1630000</v>
      </c>
      <c r="O55" s="3">
        <v>1730000</v>
      </c>
      <c r="P55" s="3">
        <v>1820000</v>
      </c>
      <c r="Q55" s="3">
        <v>1730000</v>
      </c>
      <c r="R55" s="1" t="s">
        <v>88</v>
      </c>
    </row>
    <row r="56" spans="1:18">
      <c r="A56" s="1" t="s">
        <v>107</v>
      </c>
      <c r="B56" s="1">
        <v>2024</v>
      </c>
      <c r="C56" s="1" t="s">
        <v>64</v>
      </c>
      <c r="D56" s="1" t="s">
        <v>53</v>
      </c>
      <c r="E56" s="3">
        <v>28800000</v>
      </c>
      <c r="F56" s="3">
        <v>2160000</v>
      </c>
      <c r="G56" s="3">
        <v>2020000</v>
      </c>
      <c r="H56" s="3">
        <v>2300000</v>
      </c>
      <c r="I56" s="3">
        <v>2450000</v>
      </c>
      <c r="J56" s="3">
        <v>2300000</v>
      </c>
      <c r="K56" s="3">
        <v>2450000</v>
      </c>
      <c r="L56" s="3">
        <v>2590000</v>
      </c>
      <c r="M56" s="3">
        <v>2160000</v>
      </c>
      <c r="N56" s="3">
        <v>2450000</v>
      </c>
      <c r="O56" s="3">
        <v>2590000</v>
      </c>
      <c r="P56" s="3">
        <v>2740000</v>
      </c>
      <c r="Q56" s="3">
        <v>2590000</v>
      </c>
      <c r="R56" s="1" t="s">
        <v>88</v>
      </c>
    </row>
    <row r="57" spans="1:18">
      <c r="A57" s="1" t="s">
        <v>108</v>
      </c>
      <c r="B57" s="1">
        <v>2024</v>
      </c>
      <c r="C57" s="1" t="s">
        <v>64</v>
      </c>
      <c r="D57" s="1" t="s">
        <v>55</v>
      </c>
      <c r="E57" s="3">
        <v>59800000</v>
      </c>
      <c r="F57" s="3">
        <v>4480000</v>
      </c>
      <c r="G57" s="3">
        <v>4190000</v>
      </c>
      <c r="H57" s="3">
        <v>4780000</v>
      </c>
      <c r="I57" s="3">
        <v>5080000</v>
      </c>
      <c r="J57" s="3">
        <v>4780000</v>
      </c>
      <c r="K57" s="3">
        <v>5080000</v>
      </c>
      <c r="L57" s="3">
        <v>5380000</v>
      </c>
      <c r="M57" s="3">
        <v>4480000</v>
      </c>
      <c r="N57" s="3">
        <v>5080000</v>
      </c>
      <c r="O57" s="3">
        <v>5380000</v>
      </c>
      <c r="P57" s="3">
        <v>5680000</v>
      </c>
      <c r="Q57" s="3">
        <v>5410000</v>
      </c>
      <c r="R57" s="1" t="s">
        <v>88</v>
      </c>
    </row>
    <row r="58" spans="1:18">
      <c r="A58" s="1" t="s">
        <v>109</v>
      </c>
      <c r="B58" s="1">
        <v>2024</v>
      </c>
      <c r="C58" s="1" t="s">
        <v>72</v>
      </c>
      <c r="D58" s="1" t="s">
        <v>42</v>
      </c>
      <c r="E58" s="3">
        <v>75600000</v>
      </c>
      <c r="F58" s="3">
        <v>5670000</v>
      </c>
      <c r="G58" s="3">
        <v>5290000</v>
      </c>
      <c r="H58" s="3">
        <v>6050000</v>
      </c>
      <c r="I58" s="3">
        <v>6430000</v>
      </c>
      <c r="J58" s="3">
        <v>6050000</v>
      </c>
      <c r="K58" s="3">
        <v>6430000</v>
      </c>
      <c r="L58" s="3">
        <v>6800000</v>
      </c>
      <c r="M58" s="3">
        <v>5670000</v>
      </c>
      <c r="N58" s="3">
        <v>6430000</v>
      </c>
      <c r="O58" s="3">
        <v>6800000</v>
      </c>
      <c r="P58" s="3">
        <v>7180000</v>
      </c>
      <c r="Q58" s="3">
        <v>6800000</v>
      </c>
      <c r="R58" s="1" t="s">
        <v>88</v>
      </c>
    </row>
    <row r="59" spans="1:18">
      <c r="A59" s="1" t="s">
        <v>110</v>
      </c>
      <c r="B59" s="1">
        <v>2024</v>
      </c>
      <c r="C59" s="1" t="s">
        <v>72</v>
      </c>
      <c r="D59" s="1" t="s">
        <v>45</v>
      </c>
      <c r="E59" s="3">
        <v>22400000</v>
      </c>
      <c r="F59" s="3">
        <v>1680000</v>
      </c>
      <c r="G59" s="3">
        <v>1570000</v>
      </c>
      <c r="H59" s="3">
        <v>1790000</v>
      </c>
      <c r="I59" s="3">
        <v>1900000</v>
      </c>
      <c r="J59" s="3">
        <v>1790000</v>
      </c>
      <c r="K59" s="3">
        <v>1900000</v>
      </c>
      <c r="L59" s="3">
        <v>2020000</v>
      </c>
      <c r="M59" s="3">
        <v>1680000</v>
      </c>
      <c r="N59" s="3">
        <v>1900000</v>
      </c>
      <c r="O59" s="3">
        <v>2020000</v>
      </c>
      <c r="P59" s="3">
        <v>2130000</v>
      </c>
      <c r="Q59" s="3">
        <v>2020000</v>
      </c>
      <c r="R59" s="1" t="s">
        <v>88</v>
      </c>
    </row>
    <row r="60" spans="1:18">
      <c r="A60" s="1" t="s">
        <v>111</v>
      </c>
      <c r="B60" s="1">
        <v>2024</v>
      </c>
      <c r="C60" s="1" t="s">
        <v>72</v>
      </c>
      <c r="D60" s="1" t="s">
        <v>47</v>
      </c>
      <c r="E60" s="3">
        <v>19600000</v>
      </c>
      <c r="F60" s="3">
        <v>1470000</v>
      </c>
      <c r="G60" s="3">
        <v>1370000</v>
      </c>
      <c r="H60" s="3">
        <v>1570000</v>
      </c>
      <c r="I60" s="3">
        <v>1670000</v>
      </c>
      <c r="J60" s="3">
        <v>1570000</v>
      </c>
      <c r="K60" s="3">
        <v>1670000</v>
      </c>
      <c r="L60" s="3">
        <v>1760000</v>
      </c>
      <c r="M60" s="3">
        <v>1470000</v>
      </c>
      <c r="N60" s="3">
        <v>1670000</v>
      </c>
      <c r="O60" s="3">
        <v>1760000</v>
      </c>
      <c r="P60" s="3">
        <v>1860000</v>
      </c>
      <c r="Q60" s="3">
        <v>1760000</v>
      </c>
      <c r="R60" s="1" t="s">
        <v>88</v>
      </c>
    </row>
    <row r="61" spans="1:18">
      <c r="A61" s="1" t="s">
        <v>112</v>
      </c>
      <c r="B61" s="1">
        <v>2024</v>
      </c>
      <c r="C61" s="1" t="s">
        <v>72</v>
      </c>
      <c r="D61" s="1" t="s">
        <v>49</v>
      </c>
      <c r="E61" s="3">
        <v>11200000</v>
      </c>
      <c r="F61" s="3">
        <v>840000</v>
      </c>
      <c r="G61" s="3">
        <v>780000</v>
      </c>
      <c r="H61" s="3">
        <v>900000</v>
      </c>
      <c r="I61" s="3">
        <v>950000</v>
      </c>
      <c r="J61" s="3">
        <v>900000</v>
      </c>
      <c r="K61" s="3">
        <v>950000</v>
      </c>
      <c r="L61" s="3">
        <v>1010000</v>
      </c>
      <c r="M61" s="3">
        <v>840000</v>
      </c>
      <c r="N61" s="3">
        <v>950000</v>
      </c>
      <c r="O61" s="3">
        <v>1010000</v>
      </c>
      <c r="P61" s="3">
        <v>1060000</v>
      </c>
      <c r="Q61" s="3">
        <v>1010000</v>
      </c>
      <c r="R61" s="1" t="s">
        <v>88</v>
      </c>
    </row>
    <row r="62" spans="1:18">
      <c r="A62" s="1" t="s">
        <v>113</v>
      </c>
      <c r="B62" s="1">
        <v>2024</v>
      </c>
      <c r="C62" s="1" t="s">
        <v>72</v>
      </c>
      <c r="D62" s="1" t="s">
        <v>51</v>
      </c>
      <c r="E62" s="3">
        <v>12600000</v>
      </c>
      <c r="F62" s="3">
        <v>940000</v>
      </c>
      <c r="G62" s="3">
        <v>880000</v>
      </c>
      <c r="H62" s="3">
        <v>1010000</v>
      </c>
      <c r="I62" s="3">
        <v>1070000</v>
      </c>
      <c r="J62" s="3">
        <v>1010000</v>
      </c>
      <c r="K62" s="3">
        <v>1070000</v>
      </c>
      <c r="L62" s="3">
        <v>1130000</v>
      </c>
      <c r="M62" s="3">
        <v>940000</v>
      </c>
      <c r="N62" s="3">
        <v>1070000</v>
      </c>
      <c r="O62" s="3">
        <v>1130000</v>
      </c>
      <c r="P62" s="3">
        <v>1200000</v>
      </c>
      <c r="Q62" s="3">
        <v>1150000</v>
      </c>
      <c r="R62" s="1" t="s">
        <v>88</v>
      </c>
    </row>
    <row r="63" spans="1:18">
      <c r="A63" s="1" t="s">
        <v>114</v>
      </c>
      <c r="B63" s="1">
        <v>2024</v>
      </c>
      <c r="C63" s="1" t="s">
        <v>72</v>
      </c>
      <c r="D63" s="1" t="s">
        <v>53</v>
      </c>
      <c r="E63" s="3">
        <v>12600000</v>
      </c>
      <c r="F63" s="3">
        <v>940000</v>
      </c>
      <c r="G63" s="3">
        <v>880000</v>
      </c>
      <c r="H63" s="3">
        <v>1010000</v>
      </c>
      <c r="I63" s="3">
        <v>1070000</v>
      </c>
      <c r="J63" s="3">
        <v>1010000</v>
      </c>
      <c r="K63" s="3">
        <v>1070000</v>
      </c>
      <c r="L63" s="3">
        <v>1130000</v>
      </c>
      <c r="M63" s="3">
        <v>940000</v>
      </c>
      <c r="N63" s="3">
        <v>1070000</v>
      </c>
      <c r="O63" s="3">
        <v>1130000</v>
      </c>
      <c r="P63" s="3">
        <v>1200000</v>
      </c>
      <c r="Q63" s="3">
        <v>1150000</v>
      </c>
      <c r="R63" s="1" t="s">
        <v>88</v>
      </c>
    </row>
    <row r="64" spans="1:18">
      <c r="A64" s="1" t="s">
        <v>115</v>
      </c>
      <c r="B64" s="1">
        <v>2024</v>
      </c>
      <c r="C64" s="1" t="s">
        <v>72</v>
      </c>
      <c r="D64" s="1" t="s">
        <v>55</v>
      </c>
      <c r="E64" s="3">
        <v>15400000</v>
      </c>
      <c r="F64" s="3">
        <v>1160000</v>
      </c>
      <c r="G64" s="3">
        <v>1080000</v>
      </c>
      <c r="H64" s="3">
        <v>1230000</v>
      </c>
      <c r="I64" s="3">
        <v>1310000</v>
      </c>
      <c r="J64" s="3">
        <v>1230000</v>
      </c>
      <c r="K64" s="3">
        <v>1310000</v>
      </c>
      <c r="L64" s="3">
        <v>1390000</v>
      </c>
      <c r="M64" s="3">
        <v>1160000</v>
      </c>
      <c r="N64" s="3">
        <v>1310000</v>
      </c>
      <c r="O64" s="3">
        <v>1390000</v>
      </c>
      <c r="P64" s="3">
        <v>1460000</v>
      </c>
      <c r="Q64" s="3">
        <v>1370000</v>
      </c>
      <c r="R64" s="1" t="s">
        <v>88</v>
      </c>
    </row>
    <row r="65" spans="1:18">
      <c r="A65" s="1" t="s">
        <v>116</v>
      </c>
      <c r="B65" s="1">
        <v>2024</v>
      </c>
      <c r="C65" s="1" t="s">
        <v>80</v>
      </c>
      <c r="D65" s="1" t="s">
        <v>42</v>
      </c>
      <c r="E65" s="3">
        <v>61200000</v>
      </c>
      <c r="F65" s="3">
        <v>4590000</v>
      </c>
      <c r="G65" s="3">
        <v>4280000</v>
      </c>
      <c r="H65" s="3">
        <v>4900000</v>
      </c>
      <c r="I65" s="3">
        <v>5200000</v>
      </c>
      <c r="J65" s="3">
        <v>4900000</v>
      </c>
      <c r="K65" s="3">
        <v>5200000</v>
      </c>
      <c r="L65" s="3">
        <v>5510000</v>
      </c>
      <c r="M65" s="3">
        <v>4590000</v>
      </c>
      <c r="N65" s="3">
        <v>5200000</v>
      </c>
      <c r="O65" s="3">
        <v>5510000</v>
      </c>
      <c r="P65" s="3">
        <v>5810000</v>
      </c>
      <c r="Q65" s="3">
        <v>5510000</v>
      </c>
      <c r="R65" s="1" t="s">
        <v>88</v>
      </c>
    </row>
    <row r="66" spans="1:18">
      <c r="A66" s="1" t="s">
        <v>117</v>
      </c>
      <c r="B66" s="1">
        <v>2024</v>
      </c>
      <c r="C66" s="1" t="s">
        <v>80</v>
      </c>
      <c r="D66" s="1" t="s">
        <v>45</v>
      </c>
      <c r="E66" s="3">
        <v>27200000</v>
      </c>
      <c r="F66" s="3">
        <v>2040000</v>
      </c>
      <c r="G66" s="3">
        <v>1900000</v>
      </c>
      <c r="H66" s="3">
        <v>2180000</v>
      </c>
      <c r="I66" s="3">
        <v>2310000</v>
      </c>
      <c r="J66" s="3">
        <v>2180000</v>
      </c>
      <c r="K66" s="3">
        <v>2310000</v>
      </c>
      <c r="L66" s="3">
        <v>2450000</v>
      </c>
      <c r="M66" s="3">
        <v>2040000</v>
      </c>
      <c r="N66" s="3">
        <v>2310000</v>
      </c>
      <c r="O66" s="3">
        <v>2450000</v>
      </c>
      <c r="P66" s="3">
        <v>2580000</v>
      </c>
      <c r="Q66" s="3">
        <v>2450000</v>
      </c>
      <c r="R66" s="1" t="s">
        <v>88</v>
      </c>
    </row>
    <row r="67" spans="1:18">
      <c r="A67" s="1" t="s">
        <v>118</v>
      </c>
      <c r="B67" s="1">
        <v>2024</v>
      </c>
      <c r="C67" s="1" t="s">
        <v>80</v>
      </c>
      <c r="D67" s="1" t="s">
        <v>47</v>
      </c>
      <c r="E67" s="3">
        <v>23800000</v>
      </c>
      <c r="F67" s="3">
        <v>1780000</v>
      </c>
      <c r="G67" s="3">
        <v>1670000</v>
      </c>
      <c r="H67" s="3">
        <v>1900000</v>
      </c>
      <c r="I67" s="3">
        <v>2020000</v>
      </c>
      <c r="J67" s="3">
        <v>1900000</v>
      </c>
      <c r="K67" s="3">
        <v>2020000</v>
      </c>
      <c r="L67" s="3">
        <v>2140000</v>
      </c>
      <c r="M67" s="3">
        <v>1780000</v>
      </c>
      <c r="N67" s="3">
        <v>2020000</v>
      </c>
      <c r="O67" s="3">
        <v>2140000</v>
      </c>
      <c r="P67" s="3">
        <v>2260000</v>
      </c>
      <c r="Q67" s="3">
        <v>2170000</v>
      </c>
      <c r="R67" s="1" t="s">
        <v>88</v>
      </c>
    </row>
    <row r="68" spans="1:18">
      <c r="A68" s="1" t="s">
        <v>119</v>
      </c>
      <c r="B68" s="1">
        <v>2024</v>
      </c>
      <c r="C68" s="1" t="s">
        <v>80</v>
      </c>
      <c r="D68" s="1" t="s">
        <v>49</v>
      </c>
      <c r="E68" s="3">
        <v>13600000</v>
      </c>
      <c r="F68" s="3">
        <v>1020000</v>
      </c>
      <c r="G68" s="3">
        <v>950000</v>
      </c>
      <c r="H68" s="3">
        <v>1090000</v>
      </c>
      <c r="I68" s="3">
        <v>1160000</v>
      </c>
      <c r="J68" s="3">
        <v>1090000</v>
      </c>
      <c r="K68" s="3">
        <v>1160000</v>
      </c>
      <c r="L68" s="3">
        <v>1220000</v>
      </c>
      <c r="M68" s="3">
        <v>1020000</v>
      </c>
      <c r="N68" s="3">
        <v>1160000</v>
      </c>
      <c r="O68" s="3">
        <v>1220000</v>
      </c>
      <c r="P68" s="3">
        <v>1290000</v>
      </c>
      <c r="Q68" s="3">
        <v>1220000</v>
      </c>
      <c r="R68" s="1" t="s">
        <v>88</v>
      </c>
    </row>
    <row r="69" spans="1:18">
      <c r="A69" s="1" t="s">
        <v>120</v>
      </c>
      <c r="B69" s="1">
        <v>2024</v>
      </c>
      <c r="C69" s="1" t="s">
        <v>80</v>
      </c>
      <c r="D69" s="1" t="s">
        <v>51</v>
      </c>
      <c r="E69" s="3">
        <v>10200000</v>
      </c>
      <c r="F69" s="3">
        <v>760000</v>
      </c>
      <c r="G69" s="3">
        <v>710000</v>
      </c>
      <c r="H69" s="3">
        <v>820000</v>
      </c>
      <c r="I69" s="3">
        <v>870000</v>
      </c>
      <c r="J69" s="3">
        <v>820000</v>
      </c>
      <c r="K69" s="3">
        <v>870000</v>
      </c>
      <c r="L69" s="3">
        <v>920000</v>
      </c>
      <c r="M69" s="3">
        <v>760000</v>
      </c>
      <c r="N69" s="3">
        <v>870000</v>
      </c>
      <c r="O69" s="3">
        <v>920000</v>
      </c>
      <c r="P69" s="3">
        <v>970000</v>
      </c>
      <c r="Q69" s="3">
        <v>910000</v>
      </c>
      <c r="R69" s="1" t="s">
        <v>88</v>
      </c>
    </row>
    <row r="70" spans="1:18">
      <c r="A70" s="1" t="s">
        <v>121</v>
      </c>
      <c r="B70" s="1">
        <v>2024</v>
      </c>
      <c r="C70" s="1" t="s">
        <v>80</v>
      </c>
      <c r="D70" s="1" t="s">
        <v>53</v>
      </c>
      <c r="E70" s="3">
        <v>24500000</v>
      </c>
      <c r="F70" s="3">
        <v>1840000</v>
      </c>
      <c r="G70" s="3">
        <v>1720000</v>
      </c>
      <c r="H70" s="3">
        <v>1960000</v>
      </c>
      <c r="I70" s="3">
        <v>2080000</v>
      </c>
      <c r="J70" s="3">
        <v>1960000</v>
      </c>
      <c r="K70" s="3">
        <v>2080000</v>
      </c>
      <c r="L70" s="3">
        <v>2200000</v>
      </c>
      <c r="M70" s="3">
        <v>1840000</v>
      </c>
      <c r="N70" s="3">
        <v>2080000</v>
      </c>
      <c r="O70" s="3">
        <v>2200000</v>
      </c>
      <c r="P70" s="3">
        <v>2330000</v>
      </c>
      <c r="Q70" s="3">
        <v>2210000</v>
      </c>
      <c r="R70" s="1" t="s">
        <v>88</v>
      </c>
    </row>
    <row r="71" spans="1:18">
      <c r="A71" s="1" t="s">
        <v>122</v>
      </c>
      <c r="B71" s="1">
        <v>2024</v>
      </c>
      <c r="C71" s="1" t="s">
        <v>80</v>
      </c>
      <c r="D71" s="1" t="s">
        <v>55</v>
      </c>
      <c r="E71" s="3">
        <v>18700000</v>
      </c>
      <c r="F71" s="3">
        <v>1400000</v>
      </c>
      <c r="G71" s="3">
        <v>1310000</v>
      </c>
      <c r="H71" s="3">
        <v>1500000</v>
      </c>
      <c r="I71" s="3">
        <v>1590000</v>
      </c>
      <c r="J71" s="3">
        <v>1500000</v>
      </c>
      <c r="K71" s="3">
        <v>1590000</v>
      </c>
      <c r="L71" s="3">
        <v>1680000</v>
      </c>
      <c r="M71" s="3">
        <v>1400000</v>
      </c>
      <c r="N71" s="3">
        <v>1590000</v>
      </c>
      <c r="O71" s="3">
        <v>1680000</v>
      </c>
      <c r="P71" s="3">
        <v>1780000</v>
      </c>
      <c r="Q71" s="3">
        <v>1680000</v>
      </c>
      <c r="R71" s="1" t="s">
        <v>88</v>
      </c>
    </row>
    <row r="72" spans="1:18">
      <c r="A72" s="1" t="s">
        <v>123</v>
      </c>
      <c r="B72" s="1">
        <v>2025</v>
      </c>
      <c r="C72" s="1" t="s">
        <v>41</v>
      </c>
      <c r="D72" s="1" t="s">
        <v>42</v>
      </c>
      <c r="E72" s="3">
        <v>73900000</v>
      </c>
      <c r="F72" s="3">
        <v>5540000</v>
      </c>
      <c r="G72" s="3">
        <v>5180000</v>
      </c>
      <c r="H72" s="3">
        <v>5910000</v>
      </c>
      <c r="I72" s="3">
        <v>6280000</v>
      </c>
      <c r="J72" s="3">
        <v>5910000</v>
      </c>
      <c r="K72" s="3">
        <v>6280000</v>
      </c>
      <c r="L72" s="3">
        <v>6660000</v>
      </c>
      <c r="M72" s="3">
        <v>5540000</v>
      </c>
      <c r="N72" s="3">
        <v>6280000</v>
      </c>
      <c r="O72" s="3">
        <v>6660000</v>
      </c>
      <c r="P72" s="3">
        <v>7020000</v>
      </c>
      <c r="Q72" s="3">
        <v>6640000</v>
      </c>
      <c r="R72" s="1" t="s">
        <v>124</v>
      </c>
    </row>
    <row r="73" spans="1:18">
      <c r="A73" s="1" t="s">
        <v>125</v>
      </c>
      <c r="B73" s="1">
        <v>2025</v>
      </c>
      <c r="C73" s="1" t="s">
        <v>41</v>
      </c>
      <c r="D73" s="1" t="s">
        <v>45</v>
      </c>
      <c r="E73" s="3">
        <v>32800000</v>
      </c>
      <c r="F73" s="3">
        <v>2460000</v>
      </c>
      <c r="G73" s="3">
        <v>2300000</v>
      </c>
      <c r="H73" s="3">
        <v>2620000</v>
      </c>
      <c r="I73" s="3">
        <v>2780000</v>
      </c>
      <c r="J73" s="3">
        <v>2620000</v>
      </c>
      <c r="K73" s="3">
        <v>2780000</v>
      </c>
      <c r="L73" s="3">
        <v>2960000</v>
      </c>
      <c r="M73" s="3">
        <v>2460000</v>
      </c>
      <c r="N73" s="3">
        <v>2780000</v>
      </c>
      <c r="O73" s="3">
        <v>2960000</v>
      </c>
      <c r="P73" s="3">
        <v>3120000</v>
      </c>
      <c r="Q73" s="3">
        <v>2960000</v>
      </c>
      <c r="R73" s="1" t="s">
        <v>124</v>
      </c>
    </row>
    <row r="74" spans="1:18">
      <c r="A74" s="1" t="s">
        <v>126</v>
      </c>
      <c r="B74" s="1">
        <v>2025</v>
      </c>
      <c r="C74" s="1" t="s">
        <v>41</v>
      </c>
      <c r="D74" s="1" t="s">
        <v>47</v>
      </c>
      <c r="E74" s="3">
        <v>28700000</v>
      </c>
      <c r="F74" s="3">
        <v>2160000</v>
      </c>
      <c r="G74" s="3">
        <v>2010000</v>
      </c>
      <c r="H74" s="3">
        <v>2300000</v>
      </c>
      <c r="I74" s="3">
        <v>2440000</v>
      </c>
      <c r="J74" s="3">
        <v>2300000</v>
      </c>
      <c r="K74" s="3">
        <v>2440000</v>
      </c>
      <c r="L74" s="3">
        <v>2580000</v>
      </c>
      <c r="M74" s="3">
        <v>2160000</v>
      </c>
      <c r="N74" s="3">
        <v>2440000</v>
      </c>
      <c r="O74" s="3">
        <v>2580000</v>
      </c>
      <c r="P74" s="3">
        <v>2730000</v>
      </c>
      <c r="Q74" s="3">
        <v>2560000</v>
      </c>
      <c r="R74" s="1" t="s">
        <v>124</v>
      </c>
    </row>
    <row r="75" spans="1:18">
      <c r="A75" s="1" t="s">
        <v>127</v>
      </c>
      <c r="B75" s="1">
        <v>2025</v>
      </c>
      <c r="C75" s="1" t="s">
        <v>41</v>
      </c>
      <c r="D75" s="1" t="s">
        <v>49</v>
      </c>
      <c r="E75" s="3">
        <v>29600000</v>
      </c>
      <c r="F75" s="3">
        <v>2230000</v>
      </c>
      <c r="G75" s="3">
        <v>2070000</v>
      </c>
      <c r="H75" s="3">
        <v>2370000</v>
      </c>
      <c r="I75" s="3">
        <v>2520000</v>
      </c>
      <c r="J75" s="3">
        <v>2370000</v>
      </c>
      <c r="K75" s="3">
        <v>2520000</v>
      </c>
      <c r="L75" s="3">
        <v>2670000</v>
      </c>
      <c r="M75" s="3">
        <v>2230000</v>
      </c>
      <c r="N75" s="3">
        <v>2520000</v>
      </c>
      <c r="O75" s="3">
        <v>2670000</v>
      </c>
      <c r="P75" s="3">
        <v>2810000</v>
      </c>
      <c r="Q75" s="3">
        <v>2620000</v>
      </c>
      <c r="R75" s="1" t="s">
        <v>124</v>
      </c>
    </row>
    <row r="76" spans="1:18">
      <c r="A76" s="1" t="s">
        <v>128</v>
      </c>
      <c r="B76" s="1">
        <v>2025</v>
      </c>
      <c r="C76" s="1" t="s">
        <v>41</v>
      </c>
      <c r="D76" s="1" t="s">
        <v>51</v>
      </c>
      <c r="E76" s="3">
        <v>12300000</v>
      </c>
      <c r="F76" s="3">
        <v>930000</v>
      </c>
      <c r="G76" s="3">
        <v>860000</v>
      </c>
      <c r="H76" s="3">
        <v>980000</v>
      </c>
      <c r="I76" s="3">
        <v>1050000</v>
      </c>
      <c r="J76" s="3">
        <v>980000</v>
      </c>
      <c r="K76" s="3">
        <v>1050000</v>
      </c>
      <c r="L76" s="3">
        <v>1110000</v>
      </c>
      <c r="M76" s="3">
        <v>930000</v>
      </c>
      <c r="N76" s="3">
        <v>1050000</v>
      </c>
      <c r="O76" s="3">
        <v>1110000</v>
      </c>
      <c r="P76" s="3">
        <v>1170000</v>
      </c>
      <c r="Q76" s="3">
        <v>1080000</v>
      </c>
      <c r="R76" s="1" t="s">
        <v>124</v>
      </c>
    </row>
    <row r="77" spans="1:18">
      <c r="A77" s="1" t="s">
        <v>129</v>
      </c>
      <c r="B77" s="1">
        <v>2025</v>
      </c>
      <c r="C77" s="1" t="s">
        <v>41</v>
      </c>
      <c r="D77" s="1" t="s">
        <v>53</v>
      </c>
      <c r="E77" s="3">
        <v>18500000</v>
      </c>
      <c r="F77" s="3">
        <v>1380000</v>
      </c>
      <c r="G77" s="3">
        <v>1300000</v>
      </c>
      <c r="H77" s="3">
        <v>1480000</v>
      </c>
      <c r="I77" s="3">
        <v>1570000</v>
      </c>
      <c r="J77" s="3">
        <v>1480000</v>
      </c>
      <c r="K77" s="3">
        <v>1570000</v>
      </c>
      <c r="L77" s="3">
        <v>1670000</v>
      </c>
      <c r="M77" s="3">
        <v>1380000</v>
      </c>
      <c r="N77" s="3">
        <v>1570000</v>
      </c>
      <c r="O77" s="3">
        <v>1670000</v>
      </c>
      <c r="P77" s="3">
        <v>1750000</v>
      </c>
      <c r="Q77" s="3">
        <v>1680000</v>
      </c>
      <c r="R77" s="1" t="s">
        <v>124</v>
      </c>
    </row>
    <row r="78" spans="1:18">
      <c r="A78" s="1" t="s">
        <v>130</v>
      </c>
      <c r="B78" s="1">
        <v>2025</v>
      </c>
      <c r="C78" s="1" t="s">
        <v>41</v>
      </c>
      <c r="D78" s="1" t="s">
        <v>55</v>
      </c>
      <c r="E78" s="3">
        <v>22600000</v>
      </c>
      <c r="F78" s="3">
        <v>1700000</v>
      </c>
      <c r="G78" s="3">
        <v>1580000</v>
      </c>
      <c r="H78" s="3">
        <v>1810000</v>
      </c>
      <c r="I78" s="3">
        <v>1920000</v>
      </c>
      <c r="J78" s="3">
        <v>1810000</v>
      </c>
      <c r="K78" s="3">
        <v>1920000</v>
      </c>
      <c r="L78" s="3">
        <v>2030000</v>
      </c>
      <c r="M78" s="3">
        <v>1700000</v>
      </c>
      <c r="N78" s="3">
        <v>1920000</v>
      </c>
      <c r="O78" s="3">
        <v>2030000</v>
      </c>
      <c r="P78" s="3">
        <v>2150000</v>
      </c>
      <c r="Q78" s="3">
        <v>2030000</v>
      </c>
      <c r="R78" s="1" t="s">
        <v>124</v>
      </c>
    </row>
    <row r="79" spans="1:18">
      <c r="A79" s="1" t="s">
        <v>131</v>
      </c>
      <c r="B79" s="1">
        <v>2025</v>
      </c>
      <c r="C79" s="1" t="s">
        <v>45</v>
      </c>
      <c r="D79" s="1" t="s">
        <v>42</v>
      </c>
      <c r="E79" s="3">
        <v>89400000</v>
      </c>
      <c r="F79" s="3">
        <v>6700000</v>
      </c>
      <c r="G79" s="3">
        <v>6260000</v>
      </c>
      <c r="H79" s="3">
        <v>7150000</v>
      </c>
      <c r="I79" s="3">
        <v>7600000</v>
      </c>
      <c r="J79" s="3">
        <v>7150000</v>
      </c>
      <c r="K79" s="3">
        <v>7600000</v>
      </c>
      <c r="L79" s="3">
        <v>8040000</v>
      </c>
      <c r="M79" s="3">
        <v>6700000</v>
      </c>
      <c r="N79" s="3">
        <v>7600000</v>
      </c>
      <c r="O79" s="3">
        <v>8040000</v>
      </c>
      <c r="P79" s="3">
        <v>8500000</v>
      </c>
      <c r="Q79" s="3">
        <v>8060000</v>
      </c>
      <c r="R79" s="1" t="s">
        <v>124</v>
      </c>
    </row>
    <row r="80" spans="1:18">
      <c r="A80" s="1" t="s">
        <v>132</v>
      </c>
      <c r="B80" s="1">
        <v>2025</v>
      </c>
      <c r="C80" s="1" t="s">
        <v>45</v>
      </c>
      <c r="D80" s="1" t="s">
        <v>45</v>
      </c>
      <c r="E80" s="3">
        <v>87500000</v>
      </c>
      <c r="F80" s="3">
        <v>6570000</v>
      </c>
      <c r="G80" s="3">
        <v>6130000</v>
      </c>
      <c r="H80" s="3">
        <v>7000000</v>
      </c>
      <c r="I80" s="3">
        <v>7440000</v>
      </c>
      <c r="J80" s="3">
        <v>7000000</v>
      </c>
      <c r="K80" s="3">
        <v>7440000</v>
      </c>
      <c r="L80" s="3">
        <v>7880000</v>
      </c>
      <c r="M80" s="3">
        <v>6570000</v>
      </c>
      <c r="N80" s="3">
        <v>7440000</v>
      </c>
      <c r="O80" s="3">
        <v>7880000</v>
      </c>
      <c r="P80" s="3">
        <v>8320000</v>
      </c>
      <c r="Q80" s="3">
        <v>7830000</v>
      </c>
      <c r="R80" s="1" t="s">
        <v>124</v>
      </c>
    </row>
    <row r="81" spans="1:18">
      <c r="A81" s="1" t="s">
        <v>133</v>
      </c>
      <c r="B81" s="1">
        <v>2025</v>
      </c>
      <c r="C81" s="1" t="s">
        <v>45</v>
      </c>
      <c r="D81" s="1" t="s">
        <v>47</v>
      </c>
      <c r="E81" s="3">
        <v>34800000</v>
      </c>
      <c r="F81" s="3">
        <v>2620000</v>
      </c>
      <c r="G81" s="3">
        <v>2430000</v>
      </c>
      <c r="H81" s="3">
        <v>2790000</v>
      </c>
      <c r="I81" s="3">
        <v>2960000</v>
      </c>
      <c r="J81" s="3">
        <v>2790000</v>
      </c>
      <c r="K81" s="3">
        <v>2960000</v>
      </c>
      <c r="L81" s="3">
        <v>3130000</v>
      </c>
      <c r="M81" s="3">
        <v>2620000</v>
      </c>
      <c r="N81" s="3">
        <v>2960000</v>
      </c>
      <c r="O81" s="3">
        <v>3130000</v>
      </c>
      <c r="P81" s="3">
        <v>3310000</v>
      </c>
      <c r="Q81" s="3">
        <v>3100000</v>
      </c>
      <c r="R81" s="1" t="s">
        <v>124</v>
      </c>
    </row>
    <row r="82" spans="1:18">
      <c r="A82" s="1" t="s">
        <v>134</v>
      </c>
      <c r="B82" s="1">
        <v>2025</v>
      </c>
      <c r="C82" s="1" t="s">
        <v>45</v>
      </c>
      <c r="D82" s="1" t="s">
        <v>49</v>
      </c>
      <c r="E82" s="3">
        <v>19900000</v>
      </c>
      <c r="F82" s="3">
        <v>1490000</v>
      </c>
      <c r="G82" s="3">
        <v>1400000</v>
      </c>
      <c r="H82" s="3">
        <v>1590000</v>
      </c>
      <c r="I82" s="3">
        <v>1690000</v>
      </c>
      <c r="J82" s="3">
        <v>1590000</v>
      </c>
      <c r="K82" s="3">
        <v>1690000</v>
      </c>
      <c r="L82" s="3">
        <v>1800000</v>
      </c>
      <c r="M82" s="3">
        <v>1490000</v>
      </c>
      <c r="N82" s="3">
        <v>1690000</v>
      </c>
      <c r="O82" s="3">
        <v>1800000</v>
      </c>
      <c r="P82" s="3">
        <v>1890000</v>
      </c>
      <c r="Q82" s="3">
        <v>1780000</v>
      </c>
      <c r="R82" s="1" t="s">
        <v>124</v>
      </c>
    </row>
    <row r="83" spans="1:18">
      <c r="A83" s="1" t="s">
        <v>135</v>
      </c>
      <c r="B83" s="1">
        <v>2025</v>
      </c>
      <c r="C83" s="1" t="s">
        <v>45</v>
      </c>
      <c r="D83" s="1" t="s">
        <v>51</v>
      </c>
      <c r="E83" s="3">
        <v>14900000</v>
      </c>
      <c r="F83" s="3">
        <v>1120000</v>
      </c>
      <c r="G83" s="3">
        <v>1050000</v>
      </c>
      <c r="H83" s="3">
        <v>1190000</v>
      </c>
      <c r="I83" s="3">
        <v>1260000</v>
      </c>
      <c r="J83" s="3">
        <v>1190000</v>
      </c>
      <c r="K83" s="3">
        <v>1260000</v>
      </c>
      <c r="L83" s="3">
        <v>1340000</v>
      </c>
      <c r="M83" s="3">
        <v>1120000</v>
      </c>
      <c r="N83" s="3">
        <v>1260000</v>
      </c>
      <c r="O83" s="3">
        <v>1340000</v>
      </c>
      <c r="P83" s="3">
        <v>1410000</v>
      </c>
      <c r="Q83" s="3">
        <v>1360000</v>
      </c>
      <c r="R83" s="1" t="s">
        <v>124</v>
      </c>
    </row>
    <row r="84" spans="1:18">
      <c r="A84" s="1" t="s">
        <v>136</v>
      </c>
      <c r="B84" s="1">
        <v>2025</v>
      </c>
      <c r="C84" s="1" t="s">
        <v>45</v>
      </c>
      <c r="D84" s="1" t="s">
        <v>53</v>
      </c>
      <c r="E84" s="3">
        <v>22400000</v>
      </c>
      <c r="F84" s="3">
        <v>1680000</v>
      </c>
      <c r="G84" s="3">
        <v>1570000</v>
      </c>
      <c r="H84" s="3">
        <v>1800000</v>
      </c>
      <c r="I84" s="3">
        <v>1900000</v>
      </c>
      <c r="J84" s="3">
        <v>1800000</v>
      </c>
      <c r="K84" s="3">
        <v>1900000</v>
      </c>
      <c r="L84" s="3">
        <v>2010000</v>
      </c>
      <c r="M84" s="3">
        <v>1680000</v>
      </c>
      <c r="N84" s="3">
        <v>1900000</v>
      </c>
      <c r="O84" s="3">
        <v>2010000</v>
      </c>
      <c r="P84" s="3">
        <v>2130000</v>
      </c>
      <c r="Q84" s="3">
        <v>2020000</v>
      </c>
      <c r="R84" s="1" t="s">
        <v>124</v>
      </c>
    </row>
    <row r="85" spans="1:18">
      <c r="A85" s="1" t="s">
        <v>137</v>
      </c>
      <c r="B85" s="1">
        <v>2025</v>
      </c>
      <c r="C85" s="1" t="s">
        <v>45</v>
      </c>
      <c r="D85" s="1" t="s">
        <v>55</v>
      </c>
      <c r="E85" s="3">
        <v>27300000</v>
      </c>
      <c r="F85" s="3">
        <v>2050000</v>
      </c>
      <c r="G85" s="3">
        <v>1910000</v>
      </c>
      <c r="H85" s="3">
        <v>2180000</v>
      </c>
      <c r="I85" s="3">
        <v>2320000</v>
      </c>
      <c r="J85" s="3">
        <v>2180000</v>
      </c>
      <c r="K85" s="3">
        <v>2320000</v>
      </c>
      <c r="L85" s="3">
        <v>2460000</v>
      </c>
      <c r="M85" s="3">
        <v>2050000</v>
      </c>
      <c r="N85" s="3">
        <v>2320000</v>
      </c>
      <c r="O85" s="3">
        <v>2460000</v>
      </c>
      <c r="P85" s="3">
        <v>2590000</v>
      </c>
      <c r="Q85" s="3">
        <v>2460000</v>
      </c>
      <c r="R85" s="1" t="s">
        <v>124</v>
      </c>
    </row>
    <row r="86" spans="1:18">
      <c r="A86" s="1" t="s">
        <v>138</v>
      </c>
      <c r="B86" s="1">
        <v>2025</v>
      </c>
      <c r="C86" s="1" t="s">
        <v>64</v>
      </c>
      <c r="D86" s="1" t="s">
        <v>42</v>
      </c>
      <c r="E86" s="3">
        <v>124400000</v>
      </c>
      <c r="F86" s="3">
        <v>9330000</v>
      </c>
      <c r="G86" s="3">
        <v>8700000</v>
      </c>
      <c r="H86" s="3">
        <v>9960000</v>
      </c>
      <c r="I86" s="3">
        <v>10570000</v>
      </c>
      <c r="J86" s="3">
        <v>9960000</v>
      </c>
      <c r="K86" s="3">
        <v>10570000</v>
      </c>
      <c r="L86" s="3">
        <v>11200000</v>
      </c>
      <c r="M86" s="3">
        <v>9330000</v>
      </c>
      <c r="N86" s="3">
        <v>10570000</v>
      </c>
      <c r="O86" s="3">
        <v>11200000</v>
      </c>
      <c r="P86" s="3">
        <v>11810000</v>
      </c>
      <c r="Q86" s="3">
        <v>11200000</v>
      </c>
      <c r="R86" s="1" t="s">
        <v>124</v>
      </c>
    </row>
    <row r="87" spans="1:18">
      <c r="A87" s="1" t="s">
        <v>139</v>
      </c>
      <c r="B87" s="1">
        <v>2025</v>
      </c>
      <c r="C87" s="1" t="s">
        <v>64</v>
      </c>
      <c r="D87" s="1" t="s">
        <v>45</v>
      </c>
      <c r="E87" s="3">
        <v>55300000</v>
      </c>
      <c r="F87" s="3">
        <v>4150000</v>
      </c>
      <c r="G87" s="3">
        <v>3870000</v>
      </c>
      <c r="H87" s="3">
        <v>4430000</v>
      </c>
      <c r="I87" s="3">
        <v>4700000</v>
      </c>
      <c r="J87" s="3">
        <v>4430000</v>
      </c>
      <c r="K87" s="3">
        <v>4700000</v>
      </c>
      <c r="L87" s="3">
        <v>4980000</v>
      </c>
      <c r="M87" s="3">
        <v>4150000</v>
      </c>
      <c r="N87" s="3">
        <v>4700000</v>
      </c>
      <c r="O87" s="3">
        <v>4980000</v>
      </c>
      <c r="P87" s="3">
        <v>5250000</v>
      </c>
      <c r="Q87" s="3">
        <v>4960000</v>
      </c>
      <c r="R87" s="1" t="s">
        <v>124</v>
      </c>
    </row>
    <row r="88" spans="1:18">
      <c r="A88" s="1" t="s">
        <v>140</v>
      </c>
      <c r="B88" s="1">
        <v>2025</v>
      </c>
      <c r="C88" s="1" t="s">
        <v>64</v>
      </c>
      <c r="D88" s="1" t="s">
        <v>47</v>
      </c>
      <c r="E88" s="3">
        <v>82300000</v>
      </c>
      <c r="F88" s="3">
        <v>6180000</v>
      </c>
      <c r="G88" s="3">
        <v>5760000</v>
      </c>
      <c r="H88" s="3">
        <v>6590000</v>
      </c>
      <c r="I88" s="3">
        <v>7000000</v>
      </c>
      <c r="J88" s="3">
        <v>6590000</v>
      </c>
      <c r="K88" s="3">
        <v>7000000</v>
      </c>
      <c r="L88" s="3">
        <v>7410000</v>
      </c>
      <c r="M88" s="3">
        <v>6180000</v>
      </c>
      <c r="N88" s="3">
        <v>7000000</v>
      </c>
      <c r="O88" s="3">
        <v>7410000</v>
      </c>
      <c r="P88" s="3">
        <v>7820000</v>
      </c>
      <c r="Q88" s="3">
        <v>7360000</v>
      </c>
      <c r="R88" s="1" t="s">
        <v>124</v>
      </c>
    </row>
    <row r="89" spans="1:18">
      <c r="A89" s="1" t="s">
        <v>141</v>
      </c>
      <c r="B89" s="1">
        <v>2025</v>
      </c>
      <c r="C89" s="1" t="s">
        <v>64</v>
      </c>
      <c r="D89" s="1" t="s">
        <v>49</v>
      </c>
      <c r="E89" s="3">
        <v>27600000</v>
      </c>
      <c r="F89" s="3">
        <v>2070000</v>
      </c>
      <c r="G89" s="3">
        <v>1930000</v>
      </c>
      <c r="H89" s="3">
        <v>2210000</v>
      </c>
      <c r="I89" s="3">
        <v>2350000</v>
      </c>
      <c r="J89" s="3">
        <v>2210000</v>
      </c>
      <c r="K89" s="3">
        <v>2350000</v>
      </c>
      <c r="L89" s="3">
        <v>2480000</v>
      </c>
      <c r="M89" s="3">
        <v>2070000</v>
      </c>
      <c r="N89" s="3">
        <v>2350000</v>
      </c>
      <c r="O89" s="3">
        <v>2480000</v>
      </c>
      <c r="P89" s="3">
        <v>2620000</v>
      </c>
      <c r="Q89" s="3">
        <v>2480000</v>
      </c>
      <c r="R89" s="1" t="s">
        <v>124</v>
      </c>
    </row>
    <row r="90" spans="1:18">
      <c r="A90" s="1" t="s">
        <v>142</v>
      </c>
      <c r="B90" s="1">
        <v>2025</v>
      </c>
      <c r="C90" s="1" t="s">
        <v>64</v>
      </c>
      <c r="D90" s="1" t="s">
        <v>51</v>
      </c>
      <c r="E90" s="3">
        <v>20700000</v>
      </c>
      <c r="F90" s="3">
        <v>1550000</v>
      </c>
      <c r="G90" s="3">
        <v>1440000</v>
      </c>
      <c r="H90" s="3">
        <v>1660000</v>
      </c>
      <c r="I90" s="3">
        <v>1760000</v>
      </c>
      <c r="J90" s="3">
        <v>1660000</v>
      </c>
      <c r="K90" s="3">
        <v>1760000</v>
      </c>
      <c r="L90" s="3">
        <v>1870000</v>
      </c>
      <c r="M90" s="3">
        <v>1550000</v>
      </c>
      <c r="N90" s="3">
        <v>1760000</v>
      </c>
      <c r="O90" s="3">
        <v>1870000</v>
      </c>
      <c r="P90" s="3">
        <v>1960000</v>
      </c>
      <c r="Q90" s="3">
        <v>1860000</v>
      </c>
      <c r="R90" s="1" t="s">
        <v>124</v>
      </c>
    </row>
    <row r="91" spans="1:18">
      <c r="A91" s="1" t="s">
        <v>143</v>
      </c>
      <c r="B91" s="1">
        <v>2025</v>
      </c>
      <c r="C91" s="1" t="s">
        <v>64</v>
      </c>
      <c r="D91" s="1" t="s">
        <v>53</v>
      </c>
      <c r="E91" s="3">
        <v>31100000</v>
      </c>
      <c r="F91" s="3">
        <v>2330000</v>
      </c>
      <c r="G91" s="3">
        <v>2180000</v>
      </c>
      <c r="H91" s="3">
        <v>2480000</v>
      </c>
      <c r="I91" s="3">
        <v>2650000</v>
      </c>
      <c r="J91" s="3">
        <v>2480000</v>
      </c>
      <c r="K91" s="3">
        <v>2650000</v>
      </c>
      <c r="L91" s="3">
        <v>2800000</v>
      </c>
      <c r="M91" s="3">
        <v>2330000</v>
      </c>
      <c r="N91" s="3">
        <v>2650000</v>
      </c>
      <c r="O91" s="3">
        <v>2800000</v>
      </c>
      <c r="P91" s="3">
        <v>2960000</v>
      </c>
      <c r="Q91" s="3">
        <v>2790000</v>
      </c>
      <c r="R91" s="1" t="s">
        <v>124</v>
      </c>
    </row>
    <row r="92" spans="1:18">
      <c r="A92" s="1" t="s">
        <v>144</v>
      </c>
      <c r="B92" s="1">
        <v>2025</v>
      </c>
      <c r="C92" s="1" t="s">
        <v>64</v>
      </c>
      <c r="D92" s="1" t="s">
        <v>55</v>
      </c>
      <c r="E92" s="3">
        <v>64600000</v>
      </c>
      <c r="F92" s="3">
        <v>4840000</v>
      </c>
      <c r="G92" s="3">
        <v>4530000</v>
      </c>
      <c r="H92" s="3">
        <v>5160000</v>
      </c>
      <c r="I92" s="3">
        <v>5490000</v>
      </c>
      <c r="J92" s="3">
        <v>5160000</v>
      </c>
      <c r="K92" s="3">
        <v>5490000</v>
      </c>
      <c r="L92" s="3">
        <v>5810000</v>
      </c>
      <c r="M92" s="3">
        <v>4840000</v>
      </c>
      <c r="N92" s="3">
        <v>5490000</v>
      </c>
      <c r="O92" s="3">
        <v>5810000</v>
      </c>
      <c r="P92" s="3">
        <v>6140000</v>
      </c>
      <c r="Q92" s="3">
        <v>5840000</v>
      </c>
      <c r="R92" s="1" t="s">
        <v>124</v>
      </c>
    </row>
    <row r="93" spans="1:18">
      <c r="A93" s="1" t="s">
        <v>145</v>
      </c>
      <c r="B93" s="1">
        <v>2025</v>
      </c>
      <c r="C93" s="1" t="s">
        <v>72</v>
      </c>
      <c r="D93" s="1" t="s">
        <v>42</v>
      </c>
      <c r="E93" s="3">
        <v>81600000</v>
      </c>
      <c r="F93" s="3">
        <v>6120000</v>
      </c>
      <c r="G93" s="3">
        <v>5710000</v>
      </c>
      <c r="H93" s="3">
        <v>6530000</v>
      </c>
      <c r="I93" s="3">
        <v>6940000</v>
      </c>
      <c r="J93" s="3">
        <v>6530000</v>
      </c>
      <c r="K93" s="3">
        <v>6940000</v>
      </c>
      <c r="L93" s="3">
        <v>7340000</v>
      </c>
      <c r="M93" s="3">
        <v>6120000</v>
      </c>
      <c r="N93" s="3">
        <v>6940000</v>
      </c>
      <c r="O93" s="3">
        <v>7340000</v>
      </c>
      <c r="P93" s="3">
        <v>7750000</v>
      </c>
      <c r="Q93" s="3">
        <v>7340000</v>
      </c>
      <c r="R93" s="1" t="s">
        <v>124</v>
      </c>
    </row>
    <row r="94" spans="1:18">
      <c r="A94" s="1" t="s">
        <v>146</v>
      </c>
      <c r="B94" s="1">
        <v>2025</v>
      </c>
      <c r="C94" s="1" t="s">
        <v>72</v>
      </c>
      <c r="D94" s="1" t="s">
        <v>45</v>
      </c>
      <c r="E94" s="3">
        <v>24200000</v>
      </c>
      <c r="F94" s="3">
        <v>1820000</v>
      </c>
      <c r="G94" s="3">
        <v>1700000</v>
      </c>
      <c r="H94" s="3">
        <v>1930000</v>
      </c>
      <c r="I94" s="3">
        <v>2050000</v>
      </c>
      <c r="J94" s="3">
        <v>1930000</v>
      </c>
      <c r="K94" s="3">
        <v>2050000</v>
      </c>
      <c r="L94" s="3">
        <v>2180000</v>
      </c>
      <c r="M94" s="3">
        <v>1820000</v>
      </c>
      <c r="N94" s="3">
        <v>2050000</v>
      </c>
      <c r="O94" s="3">
        <v>2180000</v>
      </c>
      <c r="P94" s="3">
        <v>2300000</v>
      </c>
      <c r="Q94" s="3">
        <v>2190000</v>
      </c>
      <c r="R94" s="1" t="s">
        <v>124</v>
      </c>
    </row>
    <row r="95" spans="1:18">
      <c r="A95" s="1" t="s">
        <v>147</v>
      </c>
      <c r="B95" s="1">
        <v>2025</v>
      </c>
      <c r="C95" s="1" t="s">
        <v>72</v>
      </c>
      <c r="D95" s="1" t="s">
        <v>47</v>
      </c>
      <c r="E95" s="3">
        <v>21200000</v>
      </c>
      <c r="F95" s="3">
        <v>1590000</v>
      </c>
      <c r="G95" s="3">
        <v>1480000</v>
      </c>
      <c r="H95" s="3">
        <v>1700000</v>
      </c>
      <c r="I95" s="3">
        <v>1810000</v>
      </c>
      <c r="J95" s="3">
        <v>1700000</v>
      </c>
      <c r="K95" s="3">
        <v>1810000</v>
      </c>
      <c r="L95" s="3">
        <v>1900000</v>
      </c>
      <c r="M95" s="3">
        <v>1590000</v>
      </c>
      <c r="N95" s="3">
        <v>1810000</v>
      </c>
      <c r="O95" s="3">
        <v>1900000</v>
      </c>
      <c r="P95" s="3">
        <v>2010000</v>
      </c>
      <c r="Q95" s="3">
        <v>1900000</v>
      </c>
      <c r="R95" s="1" t="s">
        <v>124</v>
      </c>
    </row>
    <row r="96" spans="1:18">
      <c r="A96" s="1" t="s">
        <v>148</v>
      </c>
      <c r="B96" s="1">
        <v>2025</v>
      </c>
      <c r="C96" s="1" t="s">
        <v>72</v>
      </c>
      <c r="D96" s="1" t="s">
        <v>49</v>
      </c>
      <c r="E96" s="3">
        <v>12100000</v>
      </c>
      <c r="F96" s="3">
        <v>910000</v>
      </c>
      <c r="G96" s="3">
        <v>840000</v>
      </c>
      <c r="H96" s="3">
        <v>970000</v>
      </c>
      <c r="I96" s="3">
        <v>1030000</v>
      </c>
      <c r="J96" s="3">
        <v>970000</v>
      </c>
      <c r="K96" s="3">
        <v>1030000</v>
      </c>
      <c r="L96" s="3">
        <v>1090000</v>
      </c>
      <c r="M96" s="3">
        <v>910000</v>
      </c>
      <c r="N96" s="3">
        <v>1030000</v>
      </c>
      <c r="O96" s="3">
        <v>1090000</v>
      </c>
      <c r="P96" s="3">
        <v>1150000</v>
      </c>
      <c r="Q96" s="3">
        <v>1080000</v>
      </c>
      <c r="R96" s="1" t="s">
        <v>124</v>
      </c>
    </row>
    <row r="97" spans="1:18">
      <c r="A97" s="1" t="s">
        <v>149</v>
      </c>
      <c r="B97" s="1">
        <v>2025</v>
      </c>
      <c r="C97" s="1" t="s">
        <v>72</v>
      </c>
      <c r="D97" s="1" t="s">
        <v>51</v>
      </c>
      <c r="E97" s="3">
        <v>13600000</v>
      </c>
      <c r="F97" s="3">
        <v>1010000</v>
      </c>
      <c r="G97" s="3">
        <v>950000</v>
      </c>
      <c r="H97" s="3">
        <v>1090000</v>
      </c>
      <c r="I97" s="3">
        <v>1150000</v>
      </c>
      <c r="J97" s="3">
        <v>1090000</v>
      </c>
      <c r="K97" s="3">
        <v>1150000</v>
      </c>
      <c r="L97" s="3">
        <v>1220000</v>
      </c>
      <c r="M97" s="3">
        <v>1010000</v>
      </c>
      <c r="N97" s="3">
        <v>1150000</v>
      </c>
      <c r="O97" s="3">
        <v>1220000</v>
      </c>
      <c r="P97" s="3">
        <v>1300000</v>
      </c>
      <c r="Q97" s="3">
        <v>1260000</v>
      </c>
      <c r="R97" s="1" t="s">
        <v>124</v>
      </c>
    </row>
    <row r="98" spans="1:18">
      <c r="A98" s="1" t="s">
        <v>150</v>
      </c>
      <c r="B98" s="1">
        <v>2025</v>
      </c>
      <c r="C98" s="1" t="s">
        <v>72</v>
      </c>
      <c r="D98" s="1" t="s">
        <v>53</v>
      </c>
      <c r="E98" s="3">
        <v>13600000</v>
      </c>
      <c r="F98" s="3">
        <v>1010000</v>
      </c>
      <c r="G98" s="3">
        <v>950000</v>
      </c>
      <c r="H98" s="3">
        <v>1090000</v>
      </c>
      <c r="I98" s="3">
        <v>1150000</v>
      </c>
      <c r="J98" s="3">
        <v>1090000</v>
      </c>
      <c r="K98" s="3">
        <v>1150000</v>
      </c>
      <c r="L98" s="3">
        <v>1220000</v>
      </c>
      <c r="M98" s="3">
        <v>1010000</v>
      </c>
      <c r="N98" s="3">
        <v>1150000</v>
      </c>
      <c r="O98" s="3">
        <v>1220000</v>
      </c>
      <c r="P98" s="3">
        <v>1300000</v>
      </c>
      <c r="Q98" s="3">
        <v>1260000</v>
      </c>
      <c r="R98" s="1" t="s">
        <v>124</v>
      </c>
    </row>
    <row r="99" spans="1:18">
      <c r="A99" s="1" t="s">
        <v>151</v>
      </c>
      <c r="B99" s="1">
        <v>2025</v>
      </c>
      <c r="C99" s="1" t="s">
        <v>72</v>
      </c>
      <c r="D99" s="1" t="s">
        <v>55</v>
      </c>
      <c r="E99" s="3">
        <v>16600000</v>
      </c>
      <c r="F99" s="3">
        <v>1250000</v>
      </c>
      <c r="G99" s="3">
        <v>1160000</v>
      </c>
      <c r="H99" s="3">
        <v>1330000</v>
      </c>
      <c r="I99" s="3">
        <v>1410000</v>
      </c>
      <c r="J99" s="3">
        <v>1330000</v>
      </c>
      <c r="K99" s="3">
        <v>1410000</v>
      </c>
      <c r="L99" s="3">
        <v>1500000</v>
      </c>
      <c r="M99" s="3">
        <v>1250000</v>
      </c>
      <c r="N99" s="3">
        <v>1410000</v>
      </c>
      <c r="O99" s="3">
        <v>1500000</v>
      </c>
      <c r="P99" s="3">
        <v>1570000</v>
      </c>
      <c r="Q99" s="3">
        <v>1480000</v>
      </c>
      <c r="R99" s="1" t="s">
        <v>124</v>
      </c>
    </row>
    <row r="100" spans="1:18">
      <c r="A100" s="1" t="s">
        <v>152</v>
      </c>
      <c r="B100" s="1">
        <v>2025</v>
      </c>
      <c r="C100" s="1" t="s">
        <v>80</v>
      </c>
      <c r="D100" s="1" t="s">
        <v>42</v>
      </c>
      <c r="E100" s="3">
        <v>66100000</v>
      </c>
      <c r="F100" s="3">
        <v>4960000</v>
      </c>
      <c r="G100" s="3">
        <v>4620000</v>
      </c>
      <c r="H100" s="3">
        <v>5290000</v>
      </c>
      <c r="I100" s="3">
        <v>5620000</v>
      </c>
      <c r="J100" s="3">
        <v>5290000</v>
      </c>
      <c r="K100" s="3">
        <v>5620000</v>
      </c>
      <c r="L100" s="3">
        <v>5950000</v>
      </c>
      <c r="M100" s="3">
        <v>4960000</v>
      </c>
      <c r="N100" s="3">
        <v>5620000</v>
      </c>
      <c r="O100" s="3">
        <v>5950000</v>
      </c>
      <c r="P100" s="3">
        <v>6280000</v>
      </c>
      <c r="Q100" s="3">
        <v>5940000</v>
      </c>
      <c r="R100" s="1" t="s">
        <v>124</v>
      </c>
    </row>
    <row r="101" spans="1:18">
      <c r="A101" s="1" t="s">
        <v>153</v>
      </c>
      <c r="B101" s="1">
        <v>2025</v>
      </c>
      <c r="C101" s="1" t="s">
        <v>80</v>
      </c>
      <c r="D101" s="1" t="s">
        <v>45</v>
      </c>
      <c r="E101" s="3">
        <v>29400000</v>
      </c>
      <c r="F101" s="3">
        <v>2200000</v>
      </c>
      <c r="G101" s="3">
        <v>2050000</v>
      </c>
      <c r="H101" s="3">
        <v>2360000</v>
      </c>
      <c r="I101" s="3">
        <v>2500000</v>
      </c>
      <c r="J101" s="3">
        <v>2360000</v>
      </c>
      <c r="K101" s="3">
        <v>2500000</v>
      </c>
      <c r="L101" s="3">
        <v>2650000</v>
      </c>
      <c r="M101" s="3">
        <v>2200000</v>
      </c>
      <c r="N101" s="3">
        <v>2500000</v>
      </c>
      <c r="O101" s="3">
        <v>2650000</v>
      </c>
      <c r="P101" s="3">
        <v>2790000</v>
      </c>
      <c r="Q101" s="3">
        <v>2640000</v>
      </c>
      <c r="R101" s="1" t="s">
        <v>124</v>
      </c>
    </row>
    <row r="102" spans="1:18">
      <c r="A102" s="1" t="s">
        <v>154</v>
      </c>
      <c r="B102" s="1">
        <v>2025</v>
      </c>
      <c r="C102" s="1" t="s">
        <v>80</v>
      </c>
      <c r="D102" s="1" t="s">
        <v>47</v>
      </c>
      <c r="E102" s="3">
        <v>25700000</v>
      </c>
      <c r="F102" s="3">
        <v>1920000</v>
      </c>
      <c r="G102" s="3">
        <v>1800000</v>
      </c>
      <c r="H102" s="3">
        <v>2050000</v>
      </c>
      <c r="I102" s="3">
        <v>2180000</v>
      </c>
      <c r="J102" s="3">
        <v>2050000</v>
      </c>
      <c r="K102" s="3">
        <v>2180000</v>
      </c>
      <c r="L102" s="3">
        <v>2310000</v>
      </c>
      <c r="M102" s="3">
        <v>1920000</v>
      </c>
      <c r="N102" s="3">
        <v>2180000</v>
      </c>
      <c r="O102" s="3">
        <v>2310000</v>
      </c>
      <c r="P102" s="3">
        <v>2440000</v>
      </c>
      <c r="Q102" s="3">
        <v>2360000</v>
      </c>
      <c r="R102" s="1" t="s">
        <v>124</v>
      </c>
    </row>
    <row r="103" spans="1:18">
      <c r="A103" s="1" t="s">
        <v>155</v>
      </c>
      <c r="B103" s="1">
        <v>2025</v>
      </c>
      <c r="C103" s="1" t="s">
        <v>80</v>
      </c>
      <c r="D103" s="1" t="s">
        <v>49</v>
      </c>
      <c r="E103" s="3">
        <v>14700000</v>
      </c>
      <c r="F103" s="3">
        <v>1100000</v>
      </c>
      <c r="G103" s="3">
        <v>1030000</v>
      </c>
      <c r="H103" s="3">
        <v>1180000</v>
      </c>
      <c r="I103" s="3">
        <v>1250000</v>
      </c>
      <c r="J103" s="3">
        <v>1180000</v>
      </c>
      <c r="K103" s="3">
        <v>1250000</v>
      </c>
      <c r="L103" s="3">
        <v>1320000</v>
      </c>
      <c r="M103" s="3">
        <v>1100000</v>
      </c>
      <c r="N103" s="3">
        <v>1250000</v>
      </c>
      <c r="O103" s="3">
        <v>1320000</v>
      </c>
      <c r="P103" s="3">
        <v>1390000</v>
      </c>
      <c r="Q103" s="3">
        <v>1330000</v>
      </c>
      <c r="R103" s="1" t="s">
        <v>124</v>
      </c>
    </row>
    <row r="104" spans="1:18">
      <c r="A104" s="1" t="s">
        <v>156</v>
      </c>
      <c r="B104" s="1">
        <v>2025</v>
      </c>
      <c r="C104" s="1" t="s">
        <v>80</v>
      </c>
      <c r="D104" s="1" t="s">
        <v>51</v>
      </c>
      <c r="E104" s="3">
        <v>11000000</v>
      </c>
      <c r="F104" s="3">
        <v>820000</v>
      </c>
      <c r="G104" s="3">
        <v>770000</v>
      </c>
      <c r="H104" s="3">
        <v>880000</v>
      </c>
      <c r="I104" s="3">
        <v>940000</v>
      </c>
      <c r="J104" s="3">
        <v>880000</v>
      </c>
      <c r="K104" s="3">
        <v>940000</v>
      </c>
      <c r="L104" s="3">
        <v>990000</v>
      </c>
      <c r="M104" s="3">
        <v>820000</v>
      </c>
      <c r="N104" s="3">
        <v>940000</v>
      </c>
      <c r="O104" s="3">
        <v>990000</v>
      </c>
      <c r="P104" s="3">
        <v>1050000</v>
      </c>
      <c r="Q104" s="3">
        <v>980000</v>
      </c>
      <c r="R104" s="1" t="s">
        <v>124</v>
      </c>
    </row>
    <row r="105" spans="1:18">
      <c r="A105" s="1" t="s">
        <v>157</v>
      </c>
      <c r="B105" s="1">
        <v>2025</v>
      </c>
      <c r="C105" s="1" t="s">
        <v>80</v>
      </c>
      <c r="D105" s="1" t="s">
        <v>53</v>
      </c>
      <c r="E105" s="3">
        <v>26500000</v>
      </c>
      <c r="F105" s="3">
        <v>1990000</v>
      </c>
      <c r="G105" s="3">
        <v>1860000</v>
      </c>
      <c r="H105" s="3">
        <v>2120000</v>
      </c>
      <c r="I105" s="3">
        <v>2250000</v>
      </c>
      <c r="J105" s="3">
        <v>2120000</v>
      </c>
      <c r="K105" s="3">
        <v>2250000</v>
      </c>
      <c r="L105" s="3">
        <v>2380000</v>
      </c>
      <c r="M105" s="3">
        <v>1990000</v>
      </c>
      <c r="N105" s="3">
        <v>2250000</v>
      </c>
      <c r="O105" s="3">
        <v>2380000</v>
      </c>
      <c r="P105" s="3">
        <v>2520000</v>
      </c>
      <c r="Q105" s="3">
        <v>2390000</v>
      </c>
      <c r="R105" s="1" t="s">
        <v>124</v>
      </c>
    </row>
    <row r="106" spans="1:18">
      <c r="A106" s="1" t="s">
        <v>158</v>
      </c>
      <c r="B106" s="1">
        <v>2025</v>
      </c>
      <c r="C106" s="1" t="s">
        <v>80</v>
      </c>
      <c r="D106" s="1" t="s">
        <v>55</v>
      </c>
      <c r="E106" s="3">
        <v>20200000</v>
      </c>
      <c r="F106" s="3">
        <v>1510000</v>
      </c>
      <c r="G106" s="3">
        <v>1420000</v>
      </c>
      <c r="H106" s="3">
        <v>1620000</v>
      </c>
      <c r="I106" s="3">
        <v>1720000</v>
      </c>
      <c r="J106" s="3">
        <v>1620000</v>
      </c>
      <c r="K106" s="3">
        <v>1720000</v>
      </c>
      <c r="L106" s="3">
        <v>1810000</v>
      </c>
      <c r="M106" s="3">
        <v>1510000</v>
      </c>
      <c r="N106" s="3">
        <v>1720000</v>
      </c>
      <c r="O106" s="3">
        <v>1810000</v>
      </c>
      <c r="P106" s="3">
        <v>1920000</v>
      </c>
      <c r="Q106" s="3">
        <v>1820000</v>
      </c>
      <c r="R106" s="1" t="s">
        <v>124</v>
      </c>
    </row>
    <row r="107" spans="1:18">
      <c r="A107" s="1" t="s">
        <v>159</v>
      </c>
      <c r="B107" s="1">
        <v>2026</v>
      </c>
      <c r="C107" s="1" t="s">
        <v>41</v>
      </c>
      <c r="D107" s="1" t="s">
        <v>42</v>
      </c>
      <c r="E107" s="3">
        <v>78700000</v>
      </c>
      <c r="F107" s="3">
        <v>5900000</v>
      </c>
      <c r="G107" s="3">
        <v>5510000</v>
      </c>
      <c r="H107" s="3">
        <v>6290000</v>
      </c>
      <c r="I107" s="3">
        <v>6680000</v>
      </c>
      <c r="J107" s="3">
        <v>6290000</v>
      </c>
      <c r="K107" s="3">
        <v>6680000</v>
      </c>
      <c r="L107" s="3">
        <v>7090000</v>
      </c>
      <c r="M107" s="3">
        <v>5900000</v>
      </c>
      <c r="N107" s="3">
        <v>6680000</v>
      </c>
      <c r="O107" s="3">
        <v>7090000</v>
      </c>
      <c r="P107" s="3">
        <v>7480000</v>
      </c>
      <c r="Q107" s="3">
        <v>7110000</v>
      </c>
      <c r="R107" s="1" t="s">
        <v>160</v>
      </c>
    </row>
    <row r="108" spans="1:18">
      <c r="A108" s="1" t="s">
        <v>161</v>
      </c>
      <c r="B108" s="1">
        <v>2026</v>
      </c>
      <c r="C108" s="1" t="s">
        <v>41</v>
      </c>
      <c r="D108" s="1" t="s">
        <v>45</v>
      </c>
      <c r="E108" s="3">
        <v>35000000</v>
      </c>
      <c r="F108" s="3">
        <v>2620000</v>
      </c>
      <c r="G108" s="3">
        <v>2450000</v>
      </c>
      <c r="H108" s="3">
        <v>2800000</v>
      </c>
      <c r="I108" s="3">
        <v>2970000</v>
      </c>
      <c r="J108" s="3">
        <v>2800000</v>
      </c>
      <c r="K108" s="3">
        <v>2970000</v>
      </c>
      <c r="L108" s="3">
        <v>3150000</v>
      </c>
      <c r="M108" s="3">
        <v>2620000</v>
      </c>
      <c r="N108" s="3">
        <v>2970000</v>
      </c>
      <c r="O108" s="3">
        <v>3150000</v>
      </c>
      <c r="P108" s="3">
        <v>3330000</v>
      </c>
      <c r="Q108" s="3">
        <v>3170000</v>
      </c>
      <c r="R108" s="1" t="s">
        <v>160</v>
      </c>
    </row>
    <row r="109" spans="1:18">
      <c r="A109" s="1" t="s">
        <v>162</v>
      </c>
      <c r="B109" s="1">
        <v>2026</v>
      </c>
      <c r="C109" s="1" t="s">
        <v>41</v>
      </c>
      <c r="D109" s="1" t="s">
        <v>47</v>
      </c>
      <c r="E109" s="3">
        <v>30600000</v>
      </c>
      <c r="F109" s="3">
        <v>2300000</v>
      </c>
      <c r="G109" s="3">
        <v>2140000</v>
      </c>
      <c r="H109" s="3">
        <v>2450000</v>
      </c>
      <c r="I109" s="3">
        <v>2600000</v>
      </c>
      <c r="J109" s="3">
        <v>2450000</v>
      </c>
      <c r="K109" s="3">
        <v>2600000</v>
      </c>
      <c r="L109" s="3">
        <v>2750000</v>
      </c>
      <c r="M109" s="3">
        <v>2300000</v>
      </c>
      <c r="N109" s="3">
        <v>2600000</v>
      </c>
      <c r="O109" s="3">
        <v>2750000</v>
      </c>
      <c r="P109" s="3">
        <v>2910000</v>
      </c>
      <c r="Q109" s="3">
        <v>2750000</v>
      </c>
      <c r="R109" s="1" t="s">
        <v>160</v>
      </c>
    </row>
    <row r="110" spans="1:18">
      <c r="A110" s="1" t="s">
        <v>163</v>
      </c>
      <c r="B110" s="1">
        <v>2026</v>
      </c>
      <c r="C110" s="1" t="s">
        <v>41</v>
      </c>
      <c r="D110" s="1" t="s">
        <v>49</v>
      </c>
      <c r="E110" s="3">
        <v>31500000</v>
      </c>
      <c r="F110" s="3">
        <v>2370000</v>
      </c>
      <c r="G110" s="3">
        <v>2210000</v>
      </c>
      <c r="H110" s="3">
        <v>2520000</v>
      </c>
      <c r="I110" s="3">
        <v>2680000</v>
      </c>
      <c r="J110" s="3">
        <v>2520000</v>
      </c>
      <c r="K110" s="3">
        <v>2680000</v>
      </c>
      <c r="L110" s="3">
        <v>2840000</v>
      </c>
      <c r="M110" s="3">
        <v>2370000</v>
      </c>
      <c r="N110" s="3">
        <v>2680000</v>
      </c>
      <c r="O110" s="3">
        <v>2840000</v>
      </c>
      <c r="P110" s="3">
        <v>2990000</v>
      </c>
      <c r="Q110" s="3">
        <v>2800000</v>
      </c>
      <c r="R110" s="1" t="s">
        <v>160</v>
      </c>
    </row>
    <row r="111" spans="1:18">
      <c r="A111" s="1" t="s">
        <v>164</v>
      </c>
      <c r="B111" s="1">
        <v>2026</v>
      </c>
      <c r="C111" s="1" t="s">
        <v>41</v>
      </c>
      <c r="D111" s="1" t="s">
        <v>51</v>
      </c>
      <c r="E111" s="3">
        <v>13100000</v>
      </c>
      <c r="F111" s="3">
        <v>990000</v>
      </c>
      <c r="G111" s="3">
        <v>920000</v>
      </c>
      <c r="H111" s="3">
        <v>1050000</v>
      </c>
      <c r="I111" s="3">
        <v>1110000</v>
      </c>
      <c r="J111" s="3">
        <v>1050000</v>
      </c>
      <c r="K111" s="3">
        <v>1110000</v>
      </c>
      <c r="L111" s="3">
        <v>1180000</v>
      </c>
      <c r="M111" s="3">
        <v>990000</v>
      </c>
      <c r="N111" s="3">
        <v>1110000</v>
      </c>
      <c r="O111" s="3">
        <v>1180000</v>
      </c>
      <c r="P111" s="3">
        <v>1240000</v>
      </c>
      <c r="Q111" s="3">
        <v>1170000</v>
      </c>
      <c r="R111" s="1" t="s">
        <v>160</v>
      </c>
    </row>
    <row r="112" spans="1:18">
      <c r="A112" s="1" t="s">
        <v>165</v>
      </c>
      <c r="B112" s="1">
        <v>2026</v>
      </c>
      <c r="C112" s="1" t="s">
        <v>41</v>
      </c>
      <c r="D112" s="1" t="s">
        <v>53</v>
      </c>
      <c r="E112" s="3">
        <v>19700000</v>
      </c>
      <c r="F112" s="3">
        <v>1470000</v>
      </c>
      <c r="G112" s="3">
        <v>1380000</v>
      </c>
      <c r="H112" s="3">
        <v>1580000</v>
      </c>
      <c r="I112" s="3">
        <v>1670000</v>
      </c>
      <c r="J112" s="3">
        <v>1580000</v>
      </c>
      <c r="K112" s="3">
        <v>1670000</v>
      </c>
      <c r="L112" s="3">
        <v>1770000</v>
      </c>
      <c r="M112" s="3">
        <v>1470000</v>
      </c>
      <c r="N112" s="3">
        <v>1670000</v>
      </c>
      <c r="O112" s="3">
        <v>1770000</v>
      </c>
      <c r="P112" s="3">
        <v>1870000</v>
      </c>
      <c r="Q112" s="3">
        <v>1800000</v>
      </c>
      <c r="R112" s="1" t="s">
        <v>160</v>
      </c>
    </row>
    <row r="113" spans="1:18">
      <c r="A113" s="1" t="s">
        <v>166</v>
      </c>
      <c r="B113" s="1">
        <v>2026</v>
      </c>
      <c r="C113" s="1" t="s">
        <v>41</v>
      </c>
      <c r="D113" s="1" t="s">
        <v>55</v>
      </c>
      <c r="E113" s="3">
        <v>24000000</v>
      </c>
      <c r="F113" s="3">
        <v>1800000</v>
      </c>
      <c r="G113" s="3">
        <v>1680000</v>
      </c>
      <c r="H113" s="3">
        <v>1920000</v>
      </c>
      <c r="I113" s="3">
        <v>2040000</v>
      </c>
      <c r="J113" s="3">
        <v>1920000</v>
      </c>
      <c r="K113" s="3">
        <v>2040000</v>
      </c>
      <c r="L113" s="3">
        <v>2160000</v>
      </c>
      <c r="M113" s="3">
        <v>1800000</v>
      </c>
      <c r="N113" s="3">
        <v>2040000</v>
      </c>
      <c r="O113" s="3">
        <v>2160000</v>
      </c>
      <c r="P113" s="3">
        <v>2290000</v>
      </c>
      <c r="Q113" s="3">
        <v>2150000</v>
      </c>
      <c r="R113" s="1" t="s">
        <v>160</v>
      </c>
    </row>
    <row r="114" spans="1:18">
      <c r="A114" s="1" t="s">
        <v>167</v>
      </c>
      <c r="B114" s="1">
        <v>2026</v>
      </c>
      <c r="C114" s="1" t="s">
        <v>45</v>
      </c>
      <c r="D114" s="1" t="s">
        <v>42</v>
      </c>
      <c r="E114" s="3">
        <v>95200000</v>
      </c>
      <c r="F114" s="3">
        <v>7140000</v>
      </c>
      <c r="G114" s="3">
        <v>6670000</v>
      </c>
      <c r="H114" s="3">
        <v>7610000</v>
      </c>
      <c r="I114" s="3">
        <v>8090000</v>
      </c>
      <c r="J114" s="3">
        <v>7610000</v>
      </c>
      <c r="K114" s="3">
        <v>8090000</v>
      </c>
      <c r="L114" s="3">
        <v>8570000</v>
      </c>
      <c r="M114" s="3">
        <v>7140000</v>
      </c>
      <c r="N114" s="3">
        <v>8090000</v>
      </c>
      <c r="O114" s="3">
        <v>8570000</v>
      </c>
      <c r="P114" s="3">
        <v>9050000</v>
      </c>
      <c r="Q114" s="3">
        <v>8570000</v>
      </c>
      <c r="R114" s="1" t="s">
        <v>160</v>
      </c>
    </row>
    <row r="115" spans="1:18">
      <c r="A115" s="1" t="s">
        <v>168</v>
      </c>
      <c r="B115" s="1">
        <v>2026</v>
      </c>
      <c r="C115" s="1" t="s">
        <v>45</v>
      </c>
      <c r="D115" s="1" t="s">
        <v>45</v>
      </c>
      <c r="E115" s="3">
        <v>93200000</v>
      </c>
      <c r="F115" s="3">
        <v>7000000</v>
      </c>
      <c r="G115" s="3">
        <v>6520000</v>
      </c>
      <c r="H115" s="3">
        <v>7460000</v>
      </c>
      <c r="I115" s="3">
        <v>7930000</v>
      </c>
      <c r="J115" s="3">
        <v>7460000</v>
      </c>
      <c r="K115" s="3">
        <v>7930000</v>
      </c>
      <c r="L115" s="3">
        <v>8390000</v>
      </c>
      <c r="M115" s="3">
        <v>7000000</v>
      </c>
      <c r="N115" s="3">
        <v>7930000</v>
      </c>
      <c r="O115" s="3">
        <v>8390000</v>
      </c>
      <c r="P115" s="3">
        <v>8860000</v>
      </c>
      <c r="Q115" s="3">
        <v>8330000</v>
      </c>
      <c r="R115" s="1" t="s">
        <v>160</v>
      </c>
    </row>
    <row r="116" spans="1:18">
      <c r="A116" s="1" t="s">
        <v>169</v>
      </c>
      <c r="B116" s="1">
        <v>2026</v>
      </c>
      <c r="C116" s="1" t="s">
        <v>45</v>
      </c>
      <c r="D116" s="1" t="s">
        <v>47</v>
      </c>
      <c r="E116" s="3">
        <v>37000000</v>
      </c>
      <c r="F116" s="3">
        <v>2780000</v>
      </c>
      <c r="G116" s="3">
        <v>2590000</v>
      </c>
      <c r="H116" s="3">
        <v>2960000</v>
      </c>
      <c r="I116" s="3">
        <v>3150000</v>
      </c>
      <c r="J116" s="3">
        <v>2960000</v>
      </c>
      <c r="K116" s="3">
        <v>3150000</v>
      </c>
      <c r="L116" s="3">
        <v>3330000</v>
      </c>
      <c r="M116" s="3">
        <v>2780000</v>
      </c>
      <c r="N116" s="3">
        <v>3150000</v>
      </c>
      <c r="O116" s="3">
        <v>3330000</v>
      </c>
      <c r="P116" s="3">
        <v>3520000</v>
      </c>
      <c r="Q116" s="3">
        <v>3300000</v>
      </c>
      <c r="R116" s="1" t="s">
        <v>160</v>
      </c>
    </row>
    <row r="117" spans="1:18">
      <c r="A117" s="1" t="s">
        <v>170</v>
      </c>
      <c r="B117" s="1">
        <v>2026</v>
      </c>
      <c r="C117" s="1" t="s">
        <v>45</v>
      </c>
      <c r="D117" s="1" t="s">
        <v>49</v>
      </c>
      <c r="E117" s="3">
        <v>21200000</v>
      </c>
      <c r="F117" s="3">
        <v>1590000</v>
      </c>
      <c r="G117" s="3">
        <v>1490000</v>
      </c>
      <c r="H117" s="3">
        <v>1690000</v>
      </c>
      <c r="I117" s="3">
        <v>1800000</v>
      </c>
      <c r="J117" s="3">
        <v>1690000</v>
      </c>
      <c r="K117" s="3">
        <v>1800000</v>
      </c>
      <c r="L117" s="3">
        <v>1910000</v>
      </c>
      <c r="M117" s="3">
        <v>1590000</v>
      </c>
      <c r="N117" s="3">
        <v>1800000</v>
      </c>
      <c r="O117" s="3">
        <v>1910000</v>
      </c>
      <c r="P117" s="3">
        <v>2020000</v>
      </c>
      <c r="Q117" s="3">
        <v>1910000</v>
      </c>
      <c r="R117" s="1" t="s">
        <v>160</v>
      </c>
    </row>
    <row r="118" spans="1:18">
      <c r="A118" s="1" t="s">
        <v>171</v>
      </c>
      <c r="B118" s="1">
        <v>2026</v>
      </c>
      <c r="C118" s="1" t="s">
        <v>45</v>
      </c>
      <c r="D118" s="1" t="s">
        <v>51</v>
      </c>
      <c r="E118" s="3">
        <v>15900000</v>
      </c>
      <c r="F118" s="3">
        <v>1200000</v>
      </c>
      <c r="G118" s="3">
        <v>1120000</v>
      </c>
      <c r="H118" s="3">
        <v>1270000</v>
      </c>
      <c r="I118" s="3">
        <v>1350000</v>
      </c>
      <c r="J118" s="3">
        <v>1270000</v>
      </c>
      <c r="K118" s="3">
        <v>1350000</v>
      </c>
      <c r="L118" s="3">
        <v>1430000</v>
      </c>
      <c r="M118" s="3">
        <v>1200000</v>
      </c>
      <c r="N118" s="3">
        <v>1350000</v>
      </c>
      <c r="O118" s="3">
        <v>1430000</v>
      </c>
      <c r="P118" s="3">
        <v>1510000</v>
      </c>
      <c r="Q118" s="3">
        <v>1420000</v>
      </c>
      <c r="R118" s="1" t="s">
        <v>160</v>
      </c>
    </row>
    <row r="119" spans="1:18">
      <c r="A119" s="1" t="s">
        <v>172</v>
      </c>
      <c r="B119" s="1">
        <v>2026</v>
      </c>
      <c r="C119" s="1" t="s">
        <v>45</v>
      </c>
      <c r="D119" s="1" t="s">
        <v>53</v>
      </c>
      <c r="E119" s="3">
        <v>23800000</v>
      </c>
      <c r="F119" s="3">
        <v>1780000</v>
      </c>
      <c r="G119" s="3">
        <v>1670000</v>
      </c>
      <c r="H119" s="3">
        <v>1910000</v>
      </c>
      <c r="I119" s="3">
        <v>2020000</v>
      </c>
      <c r="J119" s="3">
        <v>1910000</v>
      </c>
      <c r="K119" s="3">
        <v>2020000</v>
      </c>
      <c r="L119" s="3">
        <v>2140000</v>
      </c>
      <c r="M119" s="3">
        <v>1780000</v>
      </c>
      <c r="N119" s="3">
        <v>2020000</v>
      </c>
      <c r="O119" s="3">
        <v>2140000</v>
      </c>
      <c r="P119" s="3">
        <v>2270000</v>
      </c>
      <c r="Q119" s="3">
        <v>2140000</v>
      </c>
      <c r="R119" s="1" t="s">
        <v>160</v>
      </c>
    </row>
    <row r="120" spans="1:18">
      <c r="A120" s="1" t="s">
        <v>173</v>
      </c>
      <c r="B120" s="1">
        <v>2026</v>
      </c>
      <c r="C120" s="1" t="s">
        <v>45</v>
      </c>
      <c r="D120" s="1" t="s">
        <v>55</v>
      </c>
      <c r="E120" s="3">
        <v>29100000</v>
      </c>
      <c r="F120" s="3">
        <v>2190000</v>
      </c>
      <c r="G120" s="3">
        <v>2040000</v>
      </c>
      <c r="H120" s="3">
        <v>2320000</v>
      </c>
      <c r="I120" s="3">
        <v>2470000</v>
      </c>
      <c r="J120" s="3">
        <v>2320000</v>
      </c>
      <c r="K120" s="3">
        <v>2470000</v>
      </c>
      <c r="L120" s="3">
        <v>2620000</v>
      </c>
      <c r="M120" s="3">
        <v>2190000</v>
      </c>
      <c r="N120" s="3">
        <v>2470000</v>
      </c>
      <c r="O120" s="3">
        <v>2620000</v>
      </c>
      <c r="P120" s="3">
        <v>2760000</v>
      </c>
      <c r="Q120" s="3">
        <v>2630000</v>
      </c>
      <c r="R120" s="1" t="s">
        <v>160</v>
      </c>
    </row>
    <row r="121" spans="1:18">
      <c r="A121" s="1" t="s">
        <v>174</v>
      </c>
      <c r="B121" s="1">
        <v>2026</v>
      </c>
      <c r="C121" s="1" t="s">
        <v>64</v>
      </c>
      <c r="D121" s="1" t="s">
        <v>42</v>
      </c>
      <c r="E121" s="3">
        <v>132500000</v>
      </c>
      <c r="F121" s="3">
        <v>9940000</v>
      </c>
      <c r="G121" s="3">
        <v>9270000</v>
      </c>
      <c r="H121" s="3">
        <v>10600000</v>
      </c>
      <c r="I121" s="3">
        <v>11260000</v>
      </c>
      <c r="J121" s="3">
        <v>10600000</v>
      </c>
      <c r="K121" s="3">
        <v>11260000</v>
      </c>
      <c r="L121" s="3">
        <v>11930000</v>
      </c>
      <c r="M121" s="3">
        <v>9940000</v>
      </c>
      <c r="N121" s="3">
        <v>11260000</v>
      </c>
      <c r="O121" s="3">
        <v>11930000</v>
      </c>
      <c r="P121" s="3">
        <v>12580000</v>
      </c>
      <c r="Q121" s="3">
        <v>11930000</v>
      </c>
      <c r="R121" s="1" t="s">
        <v>160</v>
      </c>
    </row>
    <row r="122" spans="1:18">
      <c r="A122" s="1" t="s">
        <v>175</v>
      </c>
      <c r="B122" s="1">
        <v>2026</v>
      </c>
      <c r="C122" s="1" t="s">
        <v>64</v>
      </c>
      <c r="D122" s="1" t="s">
        <v>45</v>
      </c>
      <c r="E122" s="3">
        <v>58900000</v>
      </c>
      <c r="F122" s="3">
        <v>4420000</v>
      </c>
      <c r="G122" s="3">
        <v>4120000</v>
      </c>
      <c r="H122" s="3">
        <v>4720000</v>
      </c>
      <c r="I122" s="3">
        <v>5000000</v>
      </c>
      <c r="J122" s="3">
        <v>4720000</v>
      </c>
      <c r="K122" s="3">
        <v>5000000</v>
      </c>
      <c r="L122" s="3">
        <v>5300000</v>
      </c>
      <c r="M122" s="3">
        <v>4420000</v>
      </c>
      <c r="N122" s="3">
        <v>5000000</v>
      </c>
      <c r="O122" s="3">
        <v>5300000</v>
      </c>
      <c r="P122" s="3">
        <v>5590000</v>
      </c>
      <c r="Q122" s="3">
        <v>5310000</v>
      </c>
      <c r="R122" s="1" t="s">
        <v>160</v>
      </c>
    </row>
    <row r="123" spans="1:18">
      <c r="A123" s="1" t="s">
        <v>176</v>
      </c>
      <c r="B123" s="1">
        <v>2026</v>
      </c>
      <c r="C123" s="1" t="s">
        <v>64</v>
      </c>
      <c r="D123" s="1" t="s">
        <v>47</v>
      </c>
      <c r="E123" s="3">
        <v>87600000</v>
      </c>
      <c r="F123" s="3">
        <v>6580000</v>
      </c>
      <c r="G123" s="3">
        <v>6130000</v>
      </c>
      <c r="H123" s="3">
        <v>7010000</v>
      </c>
      <c r="I123" s="3">
        <v>7450000</v>
      </c>
      <c r="J123" s="3">
        <v>7010000</v>
      </c>
      <c r="K123" s="3">
        <v>7450000</v>
      </c>
      <c r="L123" s="3">
        <v>7890000</v>
      </c>
      <c r="M123" s="3">
        <v>6580000</v>
      </c>
      <c r="N123" s="3">
        <v>7450000</v>
      </c>
      <c r="O123" s="3">
        <v>7890000</v>
      </c>
      <c r="P123" s="3">
        <v>8320000</v>
      </c>
      <c r="Q123" s="3">
        <v>7840000</v>
      </c>
      <c r="R123" s="1" t="s">
        <v>160</v>
      </c>
    </row>
    <row r="124" spans="1:18">
      <c r="A124" s="1" t="s">
        <v>177</v>
      </c>
      <c r="B124" s="1">
        <v>2026</v>
      </c>
      <c r="C124" s="1" t="s">
        <v>64</v>
      </c>
      <c r="D124" s="1" t="s">
        <v>49</v>
      </c>
      <c r="E124" s="3">
        <v>29400000</v>
      </c>
      <c r="F124" s="3">
        <v>2200000</v>
      </c>
      <c r="G124" s="3">
        <v>2060000</v>
      </c>
      <c r="H124" s="3">
        <v>2350000</v>
      </c>
      <c r="I124" s="3">
        <v>2500000</v>
      </c>
      <c r="J124" s="3">
        <v>2350000</v>
      </c>
      <c r="K124" s="3">
        <v>2500000</v>
      </c>
      <c r="L124" s="3">
        <v>2640000</v>
      </c>
      <c r="M124" s="3">
        <v>2200000</v>
      </c>
      <c r="N124" s="3">
        <v>2500000</v>
      </c>
      <c r="O124" s="3">
        <v>2640000</v>
      </c>
      <c r="P124" s="3">
        <v>2790000</v>
      </c>
      <c r="Q124" s="3">
        <v>2670000</v>
      </c>
      <c r="R124" s="1" t="s">
        <v>160</v>
      </c>
    </row>
    <row r="125" spans="1:18">
      <c r="A125" s="1" t="s">
        <v>178</v>
      </c>
      <c r="B125" s="1">
        <v>2026</v>
      </c>
      <c r="C125" s="1" t="s">
        <v>64</v>
      </c>
      <c r="D125" s="1" t="s">
        <v>51</v>
      </c>
      <c r="E125" s="3">
        <v>22100000</v>
      </c>
      <c r="F125" s="3">
        <v>1660000</v>
      </c>
      <c r="G125" s="3">
        <v>1540000</v>
      </c>
      <c r="H125" s="3">
        <v>1770000</v>
      </c>
      <c r="I125" s="3">
        <v>1880000</v>
      </c>
      <c r="J125" s="3">
        <v>1770000</v>
      </c>
      <c r="K125" s="3">
        <v>1880000</v>
      </c>
      <c r="L125" s="3">
        <v>1990000</v>
      </c>
      <c r="M125" s="3">
        <v>1660000</v>
      </c>
      <c r="N125" s="3">
        <v>1880000</v>
      </c>
      <c r="O125" s="3">
        <v>1990000</v>
      </c>
      <c r="P125" s="3">
        <v>2090000</v>
      </c>
      <c r="Q125" s="3">
        <v>1990000</v>
      </c>
      <c r="R125" s="1" t="s">
        <v>160</v>
      </c>
    </row>
    <row r="126" spans="1:18">
      <c r="A126" s="1" t="s">
        <v>179</v>
      </c>
      <c r="B126" s="1">
        <v>2026</v>
      </c>
      <c r="C126" s="1" t="s">
        <v>64</v>
      </c>
      <c r="D126" s="1" t="s">
        <v>53</v>
      </c>
      <c r="E126" s="3">
        <v>33100000</v>
      </c>
      <c r="F126" s="3">
        <v>2480000</v>
      </c>
      <c r="G126" s="3">
        <v>2320000</v>
      </c>
      <c r="H126" s="3">
        <v>2640000</v>
      </c>
      <c r="I126" s="3">
        <v>2820000</v>
      </c>
      <c r="J126" s="3">
        <v>2640000</v>
      </c>
      <c r="K126" s="3">
        <v>2820000</v>
      </c>
      <c r="L126" s="3">
        <v>2980000</v>
      </c>
      <c r="M126" s="3">
        <v>2480000</v>
      </c>
      <c r="N126" s="3">
        <v>2820000</v>
      </c>
      <c r="O126" s="3">
        <v>2980000</v>
      </c>
      <c r="P126" s="3">
        <v>3150000</v>
      </c>
      <c r="Q126" s="3">
        <v>2970000</v>
      </c>
      <c r="R126" s="1" t="s">
        <v>160</v>
      </c>
    </row>
    <row r="127" spans="1:18">
      <c r="A127" s="1" t="s">
        <v>180</v>
      </c>
      <c r="B127" s="1">
        <v>2026</v>
      </c>
      <c r="C127" s="1" t="s">
        <v>64</v>
      </c>
      <c r="D127" s="1" t="s">
        <v>55</v>
      </c>
      <c r="E127" s="3">
        <v>68800000</v>
      </c>
      <c r="F127" s="3">
        <v>5150000</v>
      </c>
      <c r="G127" s="3">
        <v>4820000</v>
      </c>
      <c r="H127" s="3">
        <v>5500000</v>
      </c>
      <c r="I127" s="3">
        <v>5840000</v>
      </c>
      <c r="J127" s="3">
        <v>5500000</v>
      </c>
      <c r="K127" s="3">
        <v>5840000</v>
      </c>
      <c r="L127" s="3">
        <v>6190000</v>
      </c>
      <c r="M127" s="3">
        <v>5150000</v>
      </c>
      <c r="N127" s="3">
        <v>5840000</v>
      </c>
      <c r="O127" s="3">
        <v>6190000</v>
      </c>
      <c r="P127" s="3">
        <v>6530000</v>
      </c>
      <c r="Q127" s="3">
        <v>6250000</v>
      </c>
      <c r="R127" s="1" t="s">
        <v>160</v>
      </c>
    </row>
    <row r="128" spans="1:18">
      <c r="A128" s="1" t="s">
        <v>181</v>
      </c>
      <c r="B128" s="1">
        <v>2026</v>
      </c>
      <c r="C128" s="1" t="s">
        <v>72</v>
      </c>
      <c r="D128" s="1" t="s">
        <v>42</v>
      </c>
      <c r="E128" s="3">
        <v>86900000</v>
      </c>
      <c r="F128" s="3">
        <v>6520000</v>
      </c>
      <c r="G128" s="3">
        <v>6080000</v>
      </c>
      <c r="H128" s="3">
        <v>6950000</v>
      </c>
      <c r="I128" s="3">
        <v>7390000</v>
      </c>
      <c r="J128" s="3">
        <v>6950000</v>
      </c>
      <c r="K128" s="3">
        <v>7390000</v>
      </c>
      <c r="L128" s="3">
        <v>7820000</v>
      </c>
      <c r="M128" s="3">
        <v>6520000</v>
      </c>
      <c r="N128" s="3">
        <v>7390000</v>
      </c>
      <c r="O128" s="3">
        <v>7820000</v>
      </c>
      <c r="P128" s="3">
        <v>8250000</v>
      </c>
      <c r="Q128" s="3">
        <v>7820000</v>
      </c>
      <c r="R128" s="1" t="s">
        <v>160</v>
      </c>
    </row>
    <row r="129" spans="1:18">
      <c r="A129" s="1" t="s">
        <v>182</v>
      </c>
      <c r="B129" s="1">
        <v>2026</v>
      </c>
      <c r="C129" s="1" t="s">
        <v>72</v>
      </c>
      <c r="D129" s="1" t="s">
        <v>45</v>
      </c>
      <c r="E129" s="3">
        <v>25800000</v>
      </c>
      <c r="F129" s="3">
        <v>1940000</v>
      </c>
      <c r="G129" s="3">
        <v>1810000</v>
      </c>
      <c r="H129" s="3">
        <v>2060000</v>
      </c>
      <c r="I129" s="3">
        <v>2190000</v>
      </c>
      <c r="J129" s="3">
        <v>2060000</v>
      </c>
      <c r="K129" s="3">
        <v>2190000</v>
      </c>
      <c r="L129" s="3">
        <v>2330000</v>
      </c>
      <c r="M129" s="3">
        <v>1940000</v>
      </c>
      <c r="N129" s="3">
        <v>2190000</v>
      </c>
      <c r="O129" s="3">
        <v>2330000</v>
      </c>
      <c r="P129" s="3">
        <v>2450000</v>
      </c>
      <c r="Q129" s="3">
        <v>2310000</v>
      </c>
      <c r="R129" s="1" t="s">
        <v>160</v>
      </c>
    </row>
    <row r="130" spans="1:18">
      <c r="A130" s="1" t="s">
        <v>183</v>
      </c>
      <c r="B130" s="1">
        <v>2026</v>
      </c>
      <c r="C130" s="1" t="s">
        <v>72</v>
      </c>
      <c r="D130" s="1" t="s">
        <v>47</v>
      </c>
      <c r="E130" s="3">
        <v>22500000</v>
      </c>
      <c r="F130" s="3">
        <v>1690000</v>
      </c>
      <c r="G130" s="3">
        <v>1570000</v>
      </c>
      <c r="H130" s="3">
        <v>1800000</v>
      </c>
      <c r="I130" s="3">
        <v>1920000</v>
      </c>
      <c r="J130" s="3">
        <v>1800000</v>
      </c>
      <c r="K130" s="3">
        <v>1920000</v>
      </c>
      <c r="L130" s="3">
        <v>2020000</v>
      </c>
      <c r="M130" s="3">
        <v>1690000</v>
      </c>
      <c r="N130" s="3">
        <v>1920000</v>
      </c>
      <c r="O130" s="3">
        <v>2020000</v>
      </c>
      <c r="P130" s="3">
        <v>2140000</v>
      </c>
      <c r="Q130" s="3">
        <v>2010000</v>
      </c>
      <c r="R130" s="1" t="s">
        <v>160</v>
      </c>
    </row>
    <row r="131" spans="1:18">
      <c r="A131" s="1" t="s">
        <v>184</v>
      </c>
      <c r="B131" s="1">
        <v>2026</v>
      </c>
      <c r="C131" s="1" t="s">
        <v>72</v>
      </c>
      <c r="D131" s="1" t="s">
        <v>49</v>
      </c>
      <c r="E131" s="3">
        <v>12900000</v>
      </c>
      <c r="F131" s="3">
        <v>970000</v>
      </c>
      <c r="G131" s="3">
        <v>900000</v>
      </c>
      <c r="H131" s="3">
        <v>1040000</v>
      </c>
      <c r="I131" s="3">
        <v>1090000</v>
      </c>
      <c r="J131" s="3">
        <v>1040000</v>
      </c>
      <c r="K131" s="3">
        <v>1090000</v>
      </c>
      <c r="L131" s="3">
        <v>1160000</v>
      </c>
      <c r="M131" s="3">
        <v>970000</v>
      </c>
      <c r="N131" s="3">
        <v>1090000</v>
      </c>
      <c r="O131" s="3">
        <v>1160000</v>
      </c>
      <c r="P131" s="3">
        <v>1220000</v>
      </c>
      <c r="Q131" s="3">
        <v>1170000</v>
      </c>
      <c r="R131" s="1" t="s">
        <v>160</v>
      </c>
    </row>
    <row r="132" spans="1:18">
      <c r="A132" s="1" t="s">
        <v>185</v>
      </c>
      <c r="B132" s="1">
        <v>2026</v>
      </c>
      <c r="C132" s="1" t="s">
        <v>72</v>
      </c>
      <c r="D132" s="1" t="s">
        <v>51</v>
      </c>
      <c r="E132" s="3">
        <v>14500000</v>
      </c>
      <c r="F132" s="3">
        <v>1080000</v>
      </c>
      <c r="G132" s="3">
        <v>1010000</v>
      </c>
      <c r="H132" s="3">
        <v>1160000</v>
      </c>
      <c r="I132" s="3">
        <v>1230000</v>
      </c>
      <c r="J132" s="3">
        <v>1160000</v>
      </c>
      <c r="K132" s="3">
        <v>1230000</v>
      </c>
      <c r="L132" s="3">
        <v>1300000</v>
      </c>
      <c r="M132" s="3">
        <v>1080000</v>
      </c>
      <c r="N132" s="3">
        <v>1230000</v>
      </c>
      <c r="O132" s="3">
        <v>1300000</v>
      </c>
      <c r="P132" s="3">
        <v>1380000</v>
      </c>
      <c r="Q132" s="3">
        <v>1340000</v>
      </c>
      <c r="R132" s="1" t="s">
        <v>160</v>
      </c>
    </row>
    <row r="133" spans="1:18">
      <c r="A133" s="1" t="s">
        <v>186</v>
      </c>
      <c r="B133" s="1">
        <v>2026</v>
      </c>
      <c r="C133" s="1" t="s">
        <v>72</v>
      </c>
      <c r="D133" s="1" t="s">
        <v>53</v>
      </c>
      <c r="E133" s="3">
        <v>14500000</v>
      </c>
      <c r="F133" s="3">
        <v>1080000</v>
      </c>
      <c r="G133" s="3">
        <v>1010000</v>
      </c>
      <c r="H133" s="3">
        <v>1160000</v>
      </c>
      <c r="I133" s="3">
        <v>1230000</v>
      </c>
      <c r="J133" s="3">
        <v>1160000</v>
      </c>
      <c r="K133" s="3">
        <v>1230000</v>
      </c>
      <c r="L133" s="3">
        <v>1300000</v>
      </c>
      <c r="M133" s="3">
        <v>1080000</v>
      </c>
      <c r="N133" s="3">
        <v>1230000</v>
      </c>
      <c r="O133" s="3">
        <v>1300000</v>
      </c>
      <c r="P133" s="3">
        <v>1380000</v>
      </c>
      <c r="Q133" s="3">
        <v>1340000</v>
      </c>
      <c r="R133" s="1" t="s">
        <v>160</v>
      </c>
    </row>
    <row r="134" spans="1:18">
      <c r="A134" s="1" t="s">
        <v>187</v>
      </c>
      <c r="B134" s="1">
        <v>2026</v>
      </c>
      <c r="C134" s="1" t="s">
        <v>72</v>
      </c>
      <c r="D134" s="1" t="s">
        <v>55</v>
      </c>
      <c r="E134" s="3">
        <v>17700000</v>
      </c>
      <c r="F134" s="3">
        <v>1330000</v>
      </c>
      <c r="G134" s="3">
        <v>1240000</v>
      </c>
      <c r="H134" s="3">
        <v>1410000</v>
      </c>
      <c r="I134" s="3">
        <v>1510000</v>
      </c>
      <c r="J134" s="3">
        <v>1410000</v>
      </c>
      <c r="K134" s="3">
        <v>1510000</v>
      </c>
      <c r="L134" s="3">
        <v>1600000</v>
      </c>
      <c r="M134" s="3">
        <v>1330000</v>
      </c>
      <c r="N134" s="3">
        <v>1510000</v>
      </c>
      <c r="O134" s="3">
        <v>1600000</v>
      </c>
      <c r="P134" s="3">
        <v>1680000</v>
      </c>
      <c r="Q134" s="3">
        <v>1570000</v>
      </c>
      <c r="R134" s="1" t="s">
        <v>160</v>
      </c>
    </row>
    <row r="135" spans="1:18">
      <c r="A135" s="1" t="s">
        <v>188</v>
      </c>
      <c r="B135" s="1">
        <v>2026</v>
      </c>
      <c r="C135" s="1" t="s">
        <v>80</v>
      </c>
      <c r="D135" s="1" t="s">
        <v>42</v>
      </c>
      <c r="E135" s="3">
        <v>70400000</v>
      </c>
      <c r="F135" s="3">
        <v>5280000</v>
      </c>
      <c r="G135" s="3">
        <v>4920000</v>
      </c>
      <c r="H135" s="3">
        <v>5640000</v>
      </c>
      <c r="I135" s="3">
        <v>5980000</v>
      </c>
      <c r="J135" s="3">
        <v>5640000</v>
      </c>
      <c r="K135" s="3">
        <v>5980000</v>
      </c>
      <c r="L135" s="3">
        <v>6340000</v>
      </c>
      <c r="M135" s="3">
        <v>5280000</v>
      </c>
      <c r="N135" s="3">
        <v>5980000</v>
      </c>
      <c r="O135" s="3">
        <v>6340000</v>
      </c>
      <c r="P135" s="3">
        <v>6680000</v>
      </c>
      <c r="Q135" s="3">
        <v>6340000</v>
      </c>
      <c r="R135" s="1" t="s">
        <v>160</v>
      </c>
    </row>
    <row r="136" spans="1:18">
      <c r="A136" s="1" t="s">
        <v>189</v>
      </c>
      <c r="B136" s="1">
        <v>2026</v>
      </c>
      <c r="C136" s="1" t="s">
        <v>80</v>
      </c>
      <c r="D136" s="1" t="s">
        <v>45</v>
      </c>
      <c r="E136" s="3">
        <v>31300000</v>
      </c>
      <c r="F136" s="3">
        <v>2350000</v>
      </c>
      <c r="G136" s="3">
        <v>2190000</v>
      </c>
      <c r="H136" s="3">
        <v>2510000</v>
      </c>
      <c r="I136" s="3">
        <v>2660000</v>
      </c>
      <c r="J136" s="3">
        <v>2510000</v>
      </c>
      <c r="K136" s="3">
        <v>2660000</v>
      </c>
      <c r="L136" s="3">
        <v>2820000</v>
      </c>
      <c r="M136" s="3">
        <v>2350000</v>
      </c>
      <c r="N136" s="3">
        <v>2660000</v>
      </c>
      <c r="O136" s="3">
        <v>2820000</v>
      </c>
      <c r="P136" s="3">
        <v>2970000</v>
      </c>
      <c r="Q136" s="3">
        <v>2800000</v>
      </c>
      <c r="R136" s="1" t="s">
        <v>160</v>
      </c>
    </row>
    <row r="137" spans="1:18">
      <c r="A137" s="1" t="s">
        <v>190</v>
      </c>
      <c r="B137" s="1">
        <v>2026</v>
      </c>
      <c r="C137" s="1" t="s">
        <v>80</v>
      </c>
      <c r="D137" s="1" t="s">
        <v>47</v>
      </c>
      <c r="E137" s="3">
        <v>27400000</v>
      </c>
      <c r="F137" s="3">
        <v>2050000</v>
      </c>
      <c r="G137" s="3">
        <v>1920000</v>
      </c>
      <c r="H137" s="3">
        <v>2190000</v>
      </c>
      <c r="I137" s="3">
        <v>2330000</v>
      </c>
      <c r="J137" s="3">
        <v>2190000</v>
      </c>
      <c r="K137" s="3">
        <v>2330000</v>
      </c>
      <c r="L137" s="3">
        <v>2460000</v>
      </c>
      <c r="M137" s="3">
        <v>2050000</v>
      </c>
      <c r="N137" s="3">
        <v>2330000</v>
      </c>
      <c r="O137" s="3">
        <v>2460000</v>
      </c>
      <c r="P137" s="3">
        <v>2600000</v>
      </c>
      <c r="Q137" s="3">
        <v>2490000</v>
      </c>
      <c r="R137" s="1" t="s">
        <v>160</v>
      </c>
    </row>
    <row r="138" spans="1:18">
      <c r="A138" s="1" t="s">
        <v>191</v>
      </c>
      <c r="B138" s="1">
        <v>2026</v>
      </c>
      <c r="C138" s="1" t="s">
        <v>80</v>
      </c>
      <c r="D138" s="1" t="s">
        <v>49</v>
      </c>
      <c r="E138" s="3">
        <v>15600000</v>
      </c>
      <c r="F138" s="3">
        <v>1170000</v>
      </c>
      <c r="G138" s="3">
        <v>1090000</v>
      </c>
      <c r="H138" s="3">
        <v>1250000</v>
      </c>
      <c r="I138" s="3">
        <v>1330000</v>
      </c>
      <c r="J138" s="3">
        <v>1250000</v>
      </c>
      <c r="K138" s="3">
        <v>1330000</v>
      </c>
      <c r="L138" s="3">
        <v>1400000</v>
      </c>
      <c r="M138" s="3">
        <v>1170000</v>
      </c>
      <c r="N138" s="3">
        <v>1330000</v>
      </c>
      <c r="O138" s="3">
        <v>1400000</v>
      </c>
      <c r="P138" s="3">
        <v>1480000</v>
      </c>
      <c r="Q138" s="3">
        <v>1400000</v>
      </c>
      <c r="R138" s="1" t="s">
        <v>160</v>
      </c>
    </row>
    <row r="139" spans="1:18">
      <c r="A139" s="1" t="s">
        <v>192</v>
      </c>
      <c r="B139" s="1">
        <v>2026</v>
      </c>
      <c r="C139" s="1" t="s">
        <v>80</v>
      </c>
      <c r="D139" s="1" t="s">
        <v>51</v>
      </c>
      <c r="E139" s="3">
        <v>11700000</v>
      </c>
      <c r="F139" s="3">
        <v>870000</v>
      </c>
      <c r="G139" s="3">
        <v>810000</v>
      </c>
      <c r="H139" s="3">
        <v>940000</v>
      </c>
      <c r="I139" s="3">
        <v>1000000</v>
      </c>
      <c r="J139" s="3">
        <v>940000</v>
      </c>
      <c r="K139" s="3">
        <v>1000000</v>
      </c>
      <c r="L139" s="3">
        <v>1060000</v>
      </c>
      <c r="M139" s="3">
        <v>870000</v>
      </c>
      <c r="N139" s="3">
        <v>1000000</v>
      </c>
      <c r="O139" s="3">
        <v>1060000</v>
      </c>
      <c r="P139" s="3">
        <v>1110000</v>
      </c>
      <c r="Q139" s="3">
        <v>1040000</v>
      </c>
      <c r="R139" s="1" t="s">
        <v>160</v>
      </c>
    </row>
    <row r="140" spans="1:18">
      <c r="A140" s="1" t="s">
        <v>193</v>
      </c>
      <c r="B140" s="1">
        <v>2026</v>
      </c>
      <c r="C140" s="1" t="s">
        <v>80</v>
      </c>
      <c r="D140" s="1" t="s">
        <v>53</v>
      </c>
      <c r="E140" s="3">
        <v>28200000</v>
      </c>
      <c r="F140" s="3">
        <v>2120000</v>
      </c>
      <c r="G140" s="3">
        <v>1980000</v>
      </c>
      <c r="H140" s="3">
        <v>2260000</v>
      </c>
      <c r="I140" s="3">
        <v>2390000</v>
      </c>
      <c r="J140" s="3">
        <v>2260000</v>
      </c>
      <c r="K140" s="3">
        <v>2390000</v>
      </c>
      <c r="L140" s="3">
        <v>2530000</v>
      </c>
      <c r="M140" s="3">
        <v>2120000</v>
      </c>
      <c r="N140" s="3">
        <v>2390000</v>
      </c>
      <c r="O140" s="3">
        <v>2530000</v>
      </c>
      <c r="P140" s="3">
        <v>2680000</v>
      </c>
      <c r="Q140" s="3">
        <v>2550000</v>
      </c>
      <c r="R140" s="1" t="s">
        <v>160</v>
      </c>
    </row>
    <row r="141" spans="1:18">
      <c r="A141" s="1" t="s">
        <v>194</v>
      </c>
      <c r="B141" s="1">
        <v>2026</v>
      </c>
      <c r="C141" s="1" t="s">
        <v>80</v>
      </c>
      <c r="D141" s="1" t="s">
        <v>55</v>
      </c>
      <c r="E141" s="3">
        <v>21500000</v>
      </c>
      <c r="F141" s="3">
        <v>1610000</v>
      </c>
      <c r="G141" s="3">
        <v>1510000</v>
      </c>
      <c r="H141" s="3">
        <v>1720000</v>
      </c>
      <c r="I141" s="3">
        <v>1830000</v>
      </c>
      <c r="J141" s="3">
        <v>1720000</v>
      </c>
      <c r="K141" s="3">
        <v>1830000</v>
      </c>
      <c r="L141" s="3">
        <v>1930000</v>
      </c>
      <c r="M141" s="3">
        <v>1610000</v>
      </c>
      <c r="N141" s="3">
        <v>1830000</v>
      </c>
      <c r="O141" s="3">
        <v>1930000</v>
      </c>
      <c r="P141" s="3">
        <v>2050000</v>
      </c>
      <c r="Q141" s="3">
        <v>1930000</v>
      </c>
      <c r="R141" s="1" t="s">
        <v>160</v>
      </c>
    </row>
  </sheetData>
  <phoneticPr fontId="2" type="noConversion"/>
  <conditionalFormatting sqref="E2:E141">
    <cfRule type="dataBar" priority="1">
      <dataBar>
        <cfvo type="min"/>
        <cfvo type="max"/>
        <color rgb="FF2F75B5"/>
      </dataBar>
    </cfRule>
  </conditionalFormatting>
  <conditionalFormatting sqref="F2:Q141">
    <cfRule type="colorScale" priority="2">
      <colorScale>
        <cfvo type="min"/>
        <cfvo type="percentile" val="50"/>
        <cfvo type="max"/>
        <color rgb="FFFFF2CC"/>
        <color rgb="FFD9EAD3"/>
        <color rgb="FFA9D18E"/>
      </colorScale>
    </cfRule>
  </conditionalFormatting>
  <dataValidations count="3">
    <dataValidation type="list" sqref="B2:B141" xr:uid="{00000000-0002-0000-0100-000000000000}">
      <formula1>OFFSET(INDIRECT("'설정'!$E$2"),0,0,COUNT(INDIRECT("'설정'!$E$2:$E$100")),1)</formula1>
    </dataValidation>
    <dataValidation type="list" sqref="C2:C141" xr:uid="{00000000-0002-0000-0100-000001000000}">
      <formula1>OFFSET(INDIRECT("'설정'!$A$2"),0,0,COUNTIF(INDIRECT("'설정'!$A$2:$A$100"),"?*"),1)</formula1>
    </dataValidation>
    <dataValidation type="list" sqref="D2:D141" xr:uid="{00000000-0002-0000-0100-000002000000}">
      <formula1>OFFSET(INDIRECT("'설정'!$B$2"),0,0,COUNTIF(INDIRECT("'설정'!$B$2:$B$100"),"?*"),1)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1"/>
  <sheetViews>
    <sheetView workbookViewId="0"/>
  </sheetViews>
  <sheetFormatPr defaultRowHeight="15"/>
  <cols>
    <col min="1" max="1" width="13" style="1" customWidth="1"/>
    <col min="2" max="2" width="18" style="1" customWidth="1"/>
    <col min="3" max="4" width="15" style="1" customWidth="1"/>
    <col min="5" max="5" width="28" style="1" customWidth="1"/>
    <col min="6" max="6" width="20" style="1" customWidth="1"/>
    <col min="7" max="7" width="15" style="1" customWidth="1"/>
    <col min="8" max="10" width="13" style="1" customWidth="1"/>
    <col min="11" max="11" width="20" style="1" customWidth="1"/>
    <col min="12" max="14" width="9" style="1" customWidth="1"/>
    <col min="15" max="16384" width="9" style="1"/>
  </cols>
  <sheetData>
    <row r="1" spans="1:14" ht="27.95" customHeight="1">
      <c r="A1" s="2" t="s">
        <v>195</v>
      </c>
      <c r="B1" s="2" t="s">
        <v>196</v>
      </c>
      <c r="C1" s="2" t="s">
        <v>17</v>
      </c>
      <c r="D1" s="2" t="s">
        <v>21</v>
      </c>
      <c r="E1" s="2" t="s">
        <v>197</v>
      </c>
      <c r="F1" s="2" t="s">
        <v>198</v>
      </c>
      <c r="G1" s="2" t="s">
        <v>199</v>
      </c>
      <c r="H1" s="2" t="s">
        <v>200</v>
      </c>
      <c r="I1" s="2" t="s">
        <v>201</v>
      </c>
      <c r="J1" s="2" t="s">
        <v>202</v>
      </c>
      <c r="K1" s="2" t="s">
        <v>39</v>
      </c>
      <c r="L1" s="2" t="s">
        <v>25</v>
      </c>
      <c r="M1" s="2" t="s">
        <v>13</v>
      </c>
      <c r="N1" s="2" t="s">
        <v>203</v>
      </c>
    </row>
    <row r="2" spans="1:14">
      <c r="A2" s="6">
        <v>44933</v>
      </c>
      <c r="B2" s="1" t="s">
        <v>204</v>
      </c>
      <c r="C2" s="1" t="s">
        <v>80</v>
      </c>
      <c r="D2" s="1" t="s">
        <v>51</v>
      </c>
      <c r="E2" s="1" t="s">
        <v>205</v>
      </c>
      <c r="F2" s="1" t="s">
        <v>206</v>
      </c>
      <c r="G2" s="3">
        <v>100000</v>
      </c>
      <c r="H2" s="1" t="s">
        <v>207</v>
      </c>
      <c r="I2" s="1" t="s">
        <v>208</v>
      </c>
      <c r="J2" s="1" t="s">
        <v>209</v>
      </c>
      <c r="K2" s="1" t="s">
        <v>210</v>
      </c>
      <c r="L2" s="1">
        <f t="shared" ref="L2:L65" si="0">YEAR(A2)</f>
        <v>2023</v>
      </c>
      <c r="M2" s="1">
        <f t="shared" ref="M2:M65" si="1">MONTH(A2)</f>
        <v>1</v>
      </c>
      <c r="N2" s="1" t="str">
        <f t="shared" ref="N2:N65" si="2">"Q"&amp;ROUNDUP(M2/3,0)</f>
        <v>Q1</v>
      </c>
    </row>
    <row r="3" spans="1:14">
      <c r="A3" s="6">
        <v>44935</v>
      </c>
      <c r="B3" s="1" t="s">
        <v>211</v>
      </c>
      <c r="C3" s="1" t="s">
        <v>64</v>
      </c>
      <c r="D3" s="1" t="s">
        <v>45</v>
      </c>
      <c r="E3" s="1" t="s">
        <v>212</v>
      </c>
      <c r="F3" s="1" t="s">
        <v>213</v>
      </c>
      <c r="G3" s="3">
        <v>280000</v>
      </c>
      <c r="H3" s="1" t="s">
        <v>214</v>
      </c>
      <c r="I3" s="1" t="s">
        <v>208</v>
      </c>
      <c r="J3" s="1" t="s">
        <v>215</v>
      </c>
      <c r="K3" s="1" t="s">
        <v>210</v>
      </c>
      <c r="L3" s="1">
        <f t="shared" si="0"/>
        <v>2023</v>
      </c>
      <c r="M3" s="1">
        <f t="shared" si="1"/>
        <v>1</v>
      </c>
      <c r="N3" s="1" t="str">
        <f t="shared" si="2"/>
        <v>Q1</v>
      </c>
    </row>
    <row r="4" spans="1:14">
      <c r="A4" s="6">
        <v>44945</v>
      </c>
      <c r="B4" s="1" t="s">
        <v>216</v>
      </c>
      <c r="C4" s="1" t="s">
        <v>64</v>
      </c>
      <c r="D4" s="1" t="s">
        <v>55</v>
      </c>
      <c r="E4" s="1" t="s">
        <v>217</v>
      </c>
      <c r="F4" s="1" t="s">
        <v>218</v>
      </c>
      <c r="G4" s="3">
        <v>1220000</v>
      </c>
      <c r="H4" s="1" t="s">
        <v>219</v>
      </c>
      <c r="I4" s="1" t="s">
        <v>208</v>
      </c>
      <c r="J4" s="1" t="s">
        <v>220</v>
      </c>
      <c r="K4" s="1" t="s">
        <v>210</v>
      </c>
      <c r="L4" s="1">
        <f t="shared" si="0"/>
        <v>2023</v>
      </c>
      <c r="M4" s="1">
        <f t="shared" si="1"/>
        <v>1</v>
      </c>
      <c r="N4" s="1" t="str">
        <f t="shared" si="2"/>
        <v>Q1</v>
      </c>
    </row>
    <row r="5" spans="1:14">
      <c r="A5" s="6">
        <v>44948</v>
      </c>
      <c r="B5" s="1" t="s">
        <v>221</v>
      </c>
      <c r="C5" s="1" t="s">
        <v>64</v>
      </c>
      <c r="D5" s="1" t="s">
        <v>45</v>
      </c>
      <c r="E5" s="1" t="s">
        <v>212</v>
      </c>
      <c r="F5" s="1" t="s">
        <v>222</v>
      </c>
      <c r="G5" s="3">
        <v>950000</v>
      </c>
      <c r="H5" s="1" t="s">
        <v>214</v>
      </c>
      <c r="I5" s="1" t="s">
        <v>208</v>
      </c>
      <c r="J5" s="1" t="s">
        <v>220</v>
      </c>
      <c r="K5" s="1" t="s">
        <v>210</v>
      </c>
      <c r="L5" s="1">
        <f t="shared" si="0"/>
        <v>2023</v>
      </c>
      <c r="M5" s="1">
        <f t="shared" si="1"/>
        <v>1</v>
      </c>
      <c r="N5" s="1" t="str">
        <f t="shared" si="2"/>
        <v>Q1</v>
      </c>
    </row>
    <row r="6" spans="1:14">
      <c r="A6" s="6">
        <v>44972</v>
      </c>
      <c r="B6" s="1" t="s">
        <v>223</v>
      </c>
      <c r="C6" s="1" t="s">
        <v>72</v>
      </c>
      <c r="D6" s="1" t="s">
        <v>49</v>
      </c>
      <c r="E6" s="1" t="s">
        <v>224</v>
      </c>
      <c r="F6" s="1" t="s">
        <v>225</v>
      </c>
      <c r="G6" s="3">
        <v>90000</v>
      </c>
      <c r="H6" s="1" t="s">
        <v>214</v>
      </c>
      <c r="I6" s="1" t="s">
        <v>226</v>
      </c>
      <c r="J6" s="1" t="s">
        <v>227</v>
      </c>
      <c r="K6" s="1" t="s">
        <v>210</v>
      </c>
      <c r="L6" s="1">
        <f t="shared" si="0"/>
        <v>2023</v>
      </c>
      <c r="M6" s="1">
        <f t="shared" si="1"/>
        <v>2</v>
      </c>
      <c r="N6" s="1" t="str">
        <f t="shared" si="2"/>
        <v>Q1</v>
      </c>
    </row>
    <row r="7" spans="1:14">
      <c r="A7" s="6">
        <v>44973</v>
      </c>
      <c r="B7" s="1" t="s">
        <v>228</v>
      </c>
      <c r="C7" s="1" t="s">
        <v>64</v>
      </c>
      <c r="D7" s="1" t="s">
        <v>55</v>
      </c>
      <c r="E7" s="1" t="s">
        <v>217</v>
      </c>
      <c r="F7" s="1" t="s">
        <v>229</v>
      </c>
      <c r="G7" s="3">
        <v>400000</v>
      </c>
      <c r="H7" s="1" t="s">
        <v>230</v>
      </c>
      <c r="I7" s="1" t="s">
        <v>208</v>
      </c>
      <c r="J7" s="1" t="s">
        <v>231</v>
      </c>
      <c r="K7" s="1" t="s">
        <v>210</v>
      </c>
      <c r="L7" s="1">
        <f t="shared" si="0"/>
        <v>2023</v>
      </c>
      <c r="M7" s="1">
        <f t="shared" si="1"/>
        <v>2</v>
      </c>
      <c r="N7" s="1" t="str">
        <f t="shared" si="2"/>
        <v>Q1</v>
      </c>
    </row>
    <row r="8" spans="1:14">
      <c r="A8" s="6">
        <v>44979</v>
      </c>
      <c r="B8" s="1" t="s">
        <v>232</v>
      </c>
      <c r="C8" s="1" t="s">
        <v>41</v>
      </c>
      <c r="D8" s="1" t="s">
        <v>42</v>
      </c>
      <c r="E8" s="1" t="s">
        <v>233</v>
      </c>
      <c r="F8" s="1" t="s">
        <v>234</v>
      </c>
      <c r="G8" s="3">
        <v>1320000</v>
      </c>
      <c r="H8" s="1" t="s">
        <v>207</v>
      </c>
      <c r="I8" s="1" t="s">
        <v>208</v>
      </c>
      <c r="J8" s="1" t="s">
        <v>235</v>
      </c>
      <c r="K8" s="1" t="s">
        <v>210</v>
      </c>
      <c r="L8" s="1">
        <f t="shared" si="0"/>
        <v>2023</v>
      </c>
      <c r="M8" s="1">
        <f t="shared" si="1"/>
        <v>2</v>
      </c>
      <c r="N8" s="1" t="str">
        <f t="shared" si="2"/>
        <v>Q1</v>
      </c>
    </row>
    <row r="9" spans="1:14">
      <c r="A9" s="6">
        <v>44980</v>
      </c>
      <c r="B9" s="1" t="s">
        <v>236</v>
      </c>
      <c r="C9" s="1" t="s">
        <v>64</v>
      </c>
      <c r="D9" s="1" t="s">
        <v>49</v>
      </c>
      <c r="E9" s="1" t="s">
        <v>224</v>
      </c>
      <c r="F9" s="1" t="s">
        <v>237</v>
      </c>
      <c r="G9" s="3">
        <v>240000</v>
      </c>
      <c r="H9" s="1" t="s">
        <v>230</v>
      </c>
      <c r="I9" s="1" t="s">
        <v>208</v>
      </c>
      <c r="J9" s="1" t="s">
        <v>220</v>
      </c>
      <c r="K9" s="1" t="s">
        <v>210</v>
      </c>
      <c r="L9" s="1">
        <f t="shared" si="0"/>
        <v>2023</v>
      </c>
      <c r="M9" s="1">
        <f t="shared" si="1"/>
        <v>2</v>
      </c>
      <c r="N9" s="1" t="str">
        <f t="shared" si="2"/>
        <v>Q1</v>
      </c>
    </row>
    <row r="10" spans="1:14">
      <c r="A10" s="6">
        <v>44987</v>
      </c>
      <c r="B10" s="1" t="s">
        <v>238</v>
      </c>
      <c r="C10" s="1" t="s">
        <v>64</v>
      </c>
      <c r="D10" s="1" t="s">
        <v>55</v>
      </c>
      <c r="E10" s="1" t="s">
        <v>217</v>
      </c>
      <c r="F10" s="1" t="s">
        <v>239</v>
      </c>
      <c r="G10" s="3">
        <v>1350000</v>
      </c>
      <c r="H10" s="1" t="s">
        <v>214</v>
      </c>
      <c r="I10" s="1" t="s">
        <v>226</v>
      </c>
      <c r="J10" s="1" t="s">
        <v>231</v>
      </c>
      <c r="K10" s="1" t="s">
        <v>210</v>
      </c>
      <c r="L10" s="1">
        <f t="shared" si="0"/>
        <v>2023</v>
      </c>
      <c r="M10" s="1">
        <f t="shared" si="1"/>
        <v>3</v>
      </c>
      <c r="N10" s="1" t="str">
        <f t="shared" si="2"/>
        <v>Q1</v>
      </c>
    </row>
    <row r="11" spans="1:14">
      <c r="A11" s="6">
        <v>44992</v>
      </c>
      <c r="B11" s="1" t="s">
        <v>240</v>
      </c>
      <c r="C11" s="1" t="s">
        <v>72</v>
      </c>
      <c r="D11" s="1" t="s">
        <v>45</v>
      </c>
      <c r="E11" s="1" t="s">
        <v>212</v>
      </c>
      <c r="F11" s="1" t="s">
        <v>241</v>
      </c>
      <c r="G11" s="3">
        <v>220000</v>
      </c>
      <c r="H11" s="1" t="s">
        <v>230</v>
      </c>
      <c r="I11" s="1" t="s">
        <v>208</v>
      </c>
      <c r="J11" s="1" t="s">
        <v>242</v>
      </c>
      <c r="K11" s="1" t="s">
        <v>210</v>
      </c>
      <c r="L11" s="1">
        <f t="shared" si="0"/>
        <v>2023</v>
      </c>
      <c r="M11" s="1">
        <f t="shared" si="1"/>
        <v>3</v>
      </c>
      <c r="N11" s="1" t="str">
        <f t="shared" si="2"/>
        <v>Q1</v>
      </c>
    </row>
    <row r="12" spans="1:14">
      <c r="A12" s="6">
        <v>45010</v>
      </c>
      <c r="B12" s="1" t="s">
        <v>243</v>
      </c>
      <c r="C12" s="1" t="s">
        <v>64</v>
      </c>
      <c r="D12" s="1" t="s">
        <v>55</v>
      </c>
      <c r="E12" s="1" t="s">
        <v>217</v>
      </c>
      <c r="F12" s="1" t="s">
        <v>218</v>
      </c>
      <c r="G12" s="3">
        <v>840000</v>
      </c>
      <c r="H12" s="1" t="s">
        <v>219</v>
      </c>
      <c r="I12" s="1" t="s">
        <v>208</v>
      </c>
      <c r="J12" s="1" t="s">
        <v>220</v>
      </c>
      <c r="K12" s="1" t="s">
        <v>210</v>
      </c>
      <c r="L12" s="1">
        <f t="shared" si="0"/>
        <v>2023</v>
      </c>
      <c r="M12" s="1">
        <f t="shared" si="1"/>
        <v>3</v>
      </c>
      <c r="N12" s="1" t="str">
        <f t="shared" si="2"/>
        <v>Q1</v>
      </c>
    </row>
    <row r="13" spans="1:14">
      <c r="A13" s="6">
        <v>45013</v>
      </c>
      <c r="B13" s="1" t="s">
        <v>244</v>
      </c>
      <c r="C13" s="1" t="s">
        <v>45</v>
      </c>
      <c r="D13" s="1" t="s">
        <v>47</v>
      </c>
      <c r="E13" s="1" t="s">
        <v>245</v>
      </c>
      <c r="F13" s="1" t="s">
        <v>246</v>
      </c>
      <c r="G13" s="3">
        <v>230000</v>
      </c>
      <c r="H13" s="1" t="s">
        <v>230</v>
      </c>
      <c r="I13" s="1" t="s">
        <v>208</v>
      </c>
      <c r="J13" s="1" t="s">
        <v>247</v>
      </c>
      <c r="K13" s="1" t="s">
        <v>210</v>
      </c>
      <c r="L13" s="1">
        <f t="shared" si="0"/>
        <v>2023</v>
      </c>
      <c r="M13" s="1">
        <f t="shared" si="1"/>
        <v>3</v>
      </c>
      <c r="N13" s="1" t="str">
        <f t="shared" si="2"/>
        <v>Q1</v>
      </c>
    </row>
    <row r="14" spans="1:14">
      <c r="A14" s="6">
        <v>45017</v>
      </c>
      <c r="B14" s="1" t="s">
        <v>248</v>
      </c>
      <c r="C14" s="1" t="s">
        <v>64</v>
      </c>
      <c r="D14" s="1" t="s">
        <v>47</v>
      </c>
      <c r="E14" s="1" t="s">
        <v>245</v>
      </c>
      <c r="F14" s="1" t="s">
        <v>246</v>
      </c>
      <c r="G14" s="3">
        <v>1360000</v>
      </c>
      <c r="H14" s="1" t="s">
        <v>219</v>
      </c>
      <c r="I14" s="1" t="s">
        <v>208</v>
      </c>
      <c r="J14" s="1" t="s">
        <v>220</v>
      </c>
      <c r="K14" s="1" t="s">
        <v>210</v>
      </c>
      <c r="L14" s="1">
        <f t="shared" si="0"/>
        <v>2023</v>
      </c>
      <c r="M14" s="1">
        <f t="shared" si="1"/>
        <v>4</v>
      </c>
      <c r="N14" s="1" t="str">
        <f t="shared" si="2"/>
        <v>Q2</v>
      </c>
    </row>
    <row r="15" spans="1:14">
      <c r="A15" s="6">
        <v>45032</v>
      </c>
      <c r="B15" s="1" t="s">
        <v>249</v>
      </c>
      <c r="C15" s="1" t="s">
        <v>64</v>
      </c>
      <c r="D15" s="1" t="s">
        <v>53</v>
      </c>
      <c r="E15" s="1" t="s">
        <v>250</v>
      </c>
      <c r="F15" s="1" t="s">
        <v>251</v>
      </c>
      <c r="G15" s="3">
        <v>350000</v>
      </c>
      <c r="H15" s="1" t="s">
        <v>214</v>
      </c>
      <c r="I15" s="1" t="s">
        <v>208</v>
      </c>
      <c r="J15" s="1" t="s">
        <v>220</v>
      </c>
      <c r="K15" s="1" t="s">
        <v>210</v>
      </c>
      <c r="L15" s="1">
        <f t="shared" si="0"/>
        <v>2023</v>
      </c>
      <c r="M15" s="1">
        <f t="shared" si="1"/>
        <v>4</v>
      </c>
      <c r="N15" s="1" t="str">
        <f t="shared" si="2"/>
        <v>Q2</v>
      </c>
    </row>
    <row r="16" spans="1:14">
      <c r="A16" s="6">
        <v>45036</v>
      </c>
      <c r="B16" s="1" t="s">
        <v>252</v>
      </c>
      <c r="C16" s="1" t="s">
        <v>64</v>
      </c>
      <c r="D16" s="1" t="s">
        <v>45</v>
      </c>
      <c r="E16" s="1" t="s">
        <v>212</v>
      </c>
      <c r="F16" s="1" t="s">
        <v>213</v>
      </c>
      <c r="G16" s="3">
        <v>750000</v>
      </c>
      <c r="H16" s="1" t="s">
        <v>219</v>
      </c>
      <c r="I16" s="1" t="s">
        <v>226</v>
      </c>
      <c r="J16" s="1" t="s">
        <v>220</v>
      </c>
      <c r="K16" s="1" t="s">
        <v>210</v>
      </c>
      <c r="L16" s="1">
        <f t="shared" si="0"/>
        <v>2023</v>
      </c>
      <c r="M16" s="1">
        <f t="shared" si="1"/>
        <v>4</v>
      </c>
      <c r="N16" s="1" t="str">
        <f t="shared" si="2"/>
        <v>Q2</v>
      </c>
    </row>
    <row r="17" spans="1:14">
      <c r="A17" s="6">
        <v>45042</v>
      </c>
      <c r="B17" s="1" t="s">
        <v>253</v>
      </c>
      <c r="C17" s="1" t="s">
        <v>72</v>
      </c>
      <c r="D17" s="1" t="s">
        <v>45</v>
      </c>
      <c r="E17" s="1" t="s">
        <v>212</v>
      </c>
      <c r="F17" s="1" t="s">
        <v>213</v>
      </c>
      <c r="G17" s="3">
        <v>200000</v>
      </c>
      <c r="H17" s="1" t="s">
        <v>230</v>
      </c>
      <c r="I17" s="1" t="s">
        <v>208</v>
      </c>
      <c r="J17" s="1" t="s">
        <v>242</v>
      </c>
      <c r="K17" s="1" t="s">
        <v>210</v>
      </c>
      <c r="L17" s="1">
        <f t="shared" si="0"/>
        <v>2023</v>
      </c>
      <c r="M17" s="1">
        <f t="shared" si="1"/>
        <v>4</v>
      </c>
      <c r="N17" s="1" t="str">
        <f t="shared" si="2"/>
        <v>Q2</v>
      </c>
    </row>
    <row r="18" spans="1:14">
      <c r="A18" s="6">
        <v>45053</v>
      </c>
      <c r="B18" s="1" t="s">
        <v>254</v>
      </c>
      <c r="C18" s="1" t="s">
        <v>80</v>
      </c>
      <c r="D18" s="1" t="s">
        <v>45</v>
      </c>
      <c r="E18" s="1" t="s">
        <v>212</v>
      </c>
      <c r="F18" s="1" t="s">
        <v>222</v>
      </c>
      <c r="G18" s="3">
        <v>410000</v>
      </c>
      <c r="H18" s="1" t="s">
        <v>219</v>
      </c>
      <c r="I18" s="1" t="s">
        <v>255</v>
      </c>
      <c r="J18" s="1" t="s">
        <v>209</v>
      </c>
      <c r="K18" s="1" t="s">
        <v>210</v>
      </c>
      <c r="L18" s="1">
        <f t="shared" si="0"/>
        <v>2023</v>
      </c>
      <c r="M18" s="1">
        <f t="shared" si="1"/>
        <v>5</v>
      </c>
      <c r="N18" s="1" t="str">
        <f t="shared" si="2"/>
        <v>Q2</v>
      </c>
    </row>
    <row r="19" spans="1:14">
      <c r="A19" s="6">
        <v>45063</v>
      </c>
      <c r="B19" s="1" t="s">
        <v>256</v>
      </c>
      <c r="C19" s="1" t="s">
        <v>72</v>
      </c>
      <c r="D19" s="1" t="s">
        <v>53</v>
      </c>
      <c r="E19" s="1" t="s">
        <v>250</v>
      </c>
      <c r="F19" s="1" t="s">
        <v>257</v>
      </c>
      <c r="G19" s="3">
        <v>140000</v>
      </c>
      <c r="H19" s="1" t="s">
        <v>219</v>
      </c>
      <c r="I19" s="1" t="s">
        <v>208</v>
      </c>
      <c r="J19" s="1" t="s">
        <v>227</v>
      </c>
      <c r="K19" s="1" t="s">
        <v>210</v>
      </c>
      <c r="L19" s="1">
        <f t="shared" si="0"/>
        <v>2023</v>
      </c>
      <c r="M19" s="1">
        <f t="shared" si="1"/>
        <v>5</v>
      </c>
      <c r="N19" s="1" t="str">
        <f t="shared" si="2"/>
        <v>Q2</v>
      </c>
    </row>
    <row r="20" spans="1:14">
      <c r="A20" s="6">
        <v>45064</v>
      </c>
      <c r="B20" s="1" t="s">
        <v>258</v>
      </c>
      <c r="C20" s="1" t="s">
        <v>41</v>
      </c>
      <c r="D20" s="1" t="s">
        <v>45</v>
      </c>
      <c r="E20" s="1" t="s">
        <v>212</v>
      </c>
      <c r="F20" s="1" t="s">
        <v>213</v>
      </c>
      <c r="G20" s="3">
        <v>1770000</v>
      </c>
      <c r="H20" s="1" t="s">
        <v>219</v>
      </c>
      <c r="I20" s="1" t="s">
        <v>226</v>
      </c>
      <c r="J20" s="1" t="s">
        <v>259</v>
      </c>
      <c r="K20" s="1" t="s">
        <v>210</v>
      </c>
      <c r="L20" s="1">
        <f t="shared" si="0"/>
        <v>2023</v>
      </c>
      <c r="M20" s="1">
        <f t="shared" si="1"/>
        <v>5</v>
      </c>
      <c r="N20" s="1" t="str">
        <f t="shared" si="2"/>
        <v>Q2</v>
      </c>
    </row>
    <row r="21" spans="1:14">
      <c r="A21" s="6">
        <v>45066</v>
      </c>
      <c r="B21" s="1" t="s">
        <v>260</v>
      </c>
      <c r="C21" s="1" t="s">
        <v>64</v>
      </c>
      <c r="D21" s="1" t="s">
        <v>47</v>
      </c>
      <c r="E21" s="1" t="s">
        <v>245</v>
      </c>
      <c r="F21" s="1" t="s">
        <v>261</v>
      </c>
      <c r="G21" s="3">
        <v>1630000</v>
      </c>
      <c r="H21" s="1" t="s">
        <v>207</v>
      </c>
      <c r="I21" s="1" t="s">
        <v>208</v>
      </c>
      <c r="J21" s="1" t="s">
        <v>231</v>
      </c>
      <c r="K21" s="1" t="s">
        <v>210</v>
      </c>
      <c r="L21" s="1">
        <f t="shared" si="0"/>
        <v>2023</v>
      </c>
      <c r="M21" s="1">
        <f t="shared" si="1"/>
        <v>5</v>
      </c>
      <c r="N21" s="1" t="str">
        <f t="shared" si="2"/>
        <v>Q2</v>
      </c>
    </row>
    <row r="22" spans="1:14">
      <c r="A22" s="6">
        <v>45082</v>
      </c>
      <c r="B22" s="1" t="s">
        <v>262</v>
      </c>
      <c r="C22" s="1" t="s">
        <v>80</v>
      </c>
      <c r="D22" s="1" t="s">
        <v>55</v>
      </c>
      <c r="E22" s="1" t="s">
        <v>217</v>
      </c>
      <c r="F22" s="1" t="s">
        <v>229</v>
      </c>
      <c r="G22" s="3">
        <v>800000</v>
      </c>
      <c r="H22" s="1" t="s">
        <v>214</v>
      </c>
      <c r="I22" s="1" t="s">
        <v>208</v>
      </c>
      <c r="J22" s="1" t="s">
        <v>263</v>
      </c>
      <c r="K22" s="1" t="s">
        <v>210</v>
      </c>
      <c r="L22" s="1">
        <f t="shared" si="0"/>
        <v>2023</v>
      </c>
      <c r="M22" s="1">
        <f t="shared" si="1"/>
        <v>6</v>
      </c>
      <c r="N22" s="1" t="str">
        <f t="shared" si="2"/>
        <v>Q2</v>
      </c>
    </row>
    <row r="23" spans="1:14">
      <c r="A23" s="6">
        <v>45083</v>
      </c>
      <c r="B23" s="1" t="s">
        <v>264</v>
      </c>
      <c r="C23" s="1" t="s">
        <v>72</v>
      </c>
      <c r="D23" s="1" t="s">
        <v>55</v>
      </c>
      <c r="E23" s="1" t="s">
        <v>217</v>
      </c>
      <c r="F23" s="1" t="s">
        <v>218</v>
      </c>
      <c r="G23" s="3">
        <v>240000</v>
      </c>
      <c r="H23" s="1" t="s">
        <v>214</v>
      </c>
      <c r="I23" s="1" t="s">
        <v>208</v>
      </c>
      <c r="J23" s="1" t="s">
        <v>242</v>
      </c>
      <c r="K23" s="1" t="s">
        <v>210</v>
      </c>
      <c r="L23" s="1">
        <f t="shared" si="0"/>
        <v>2023</v>
      </c>
      <c r="M23" s="1">
        <f t="shared" si="1"/>
        <v>6</v>
      </c>
      <c r="N23" s="1" t="str">
        <f t="shared" si="2"/>
        <v>Q2</v>
      </c>
    </row>
    <row r="24" spans="1:14">
      <c r="A24" s="6">
        <v>45093</v>
      </c>
      <c r="B24" s="1" t="s">
        <v>265</v>
      </c>
      <c r="C24" s="1" t="s">
        <v>64</v>
      </c>
      <c r="D24" s="1" t="s">
        <v>55</v>
      </c>
      <c r="E24" s="1" t="s">
        <v>217</v>
      </c>
      <c r="F24" s="1" t="s">
        <v>218</v>
      </c>
      <c r="G24" s="3">
        <v>650000</v>
      </c>
      <c r="H24" s="1" t="s">
        <v>207</v>
      </c>
      <c r="I24" s="1" t="s">
        <v>208</v>
      </c>
      <c r="J24" s="1" t="s">
        <v>215</v>
      </c>
      <c r="K24" s="1" t="s">
        <v>210</v>
      </c>
      <c r="L24" s="1">
        <f t="shared" si="0"/>
        <v>2023</v>
      </c>
      <c r="M24" s="1">
        <f t="shared" si="1"/>
        <v>6</v>
      </c>
      <c r="N24" s="1" t="str">
        <f t="shared" si="2"/>
        <v>Q2</v>
      </c>
    </row>
    <row r="25" spans="1:14">
      <c r="A25" s="6">
        <v>45103</v>
      </c>
      <c r="B25" s="1" t="s">
        <v>266</v>
      </c>
      <c r="C25" s="1" t="s">
        <v>80</v>
      </c>
      <c r="D25" s="1" t="s">
        <v>47</v>
      </c>
      <c r="E25" s="1" t="s">
        <v>245</v>
      </c>
      <c r="F25" s="1" t="s">
        <v>267</v>
      </c>
      <c r="G25" s="3">
        <v>590000</v>
      </c>
      <c r="H25" s="1" t="s">
        <v>214</v>
      </c>
      <c r="I25" s="1" t="s">
        <v>208</v>
      </c>
      <c r="J25" s="1" t="s">
        <v>263</v>
      </c>
      <c r="K25" s="1" t="s">
        <v>210</v>
      </c>
      <c r="L25" s="1">
        <f t="shared" si="0"/>
        <v>2023</v>
      </c>
      <c r="M25" s="1">
        <f t="shared" si="1"/>
        <v>6</v>
      </c>
      <c r="N25" s="1" t="str">
        <f t="shared" si="2"/>
        <v>Q2</v>
      </c>
    </row>
    <row r="26" spans="1:14">
      <c r="A26" s="6">
        <v>45111</v>
      </c>
      <c r="B26" s="1" t="s">
        <v>268</v>
      </c>
      <c r="C26" s="1" t="s">
        <v>64</v>
      </c>
      <c r="D26" s="1" t="s">
        <v>47</v>
      </c>
      <c r="E26" s="1" t="s">
        <v>245</v>
      </c>
      <c r="F26" s="1" t="s">
        <v>269</v>
      </c>
      <c r="G26" s="3">
        <v>1230000</v>
      </c>
      <c r="H26" s="1" t="s">
        <v>214</v>
      </c>
      <c r="I26" s="1" t="s">
        <v>208</v>
      </c>
      <c r="J26" s="1" t="s">
        <v>220</v>
      </c>
      <c r="K26" s="1" t="s">
        <v>210</v>
      </c>
      <c r="L26" s="1">
        <f t="shared" si="0"/>
        <v>2023</v>
      </c>
      <c r="M26" s="1">
        <f t="shared" si="1"/>
        <v>7</v>
      </c>
      <c r="N26" s="1" t="str">
        <f t="shared" si="2"/>
        <v>Q3</v>
      </c>
    </row>
    <row r="27" spans="1:14">
      <c r="A27" s="6">
        <v>45115</v>
      </c>
      <c r="B27" s="1" t="s">
        <v>270</v>
      </c>
      <c r="C27" s="1" t="s">
        <v>45</v>
      </c>
      <c r="D27" s="1" t="s">
        <v>53</v>
      </c>
      <c r="E27" s="1" t="s">
        <v>250</v>
      </c>
      <c r="F27" s="1" t="s">
        <v>271</v>
      </c>
      <c r="G27" s="3">
        <v>150000</v>
      </c>
      <c r="H27" s="1" t="s">
        <v>230</v>
      </c>
      <c r="I27" s="1" t="s">
        <v>208</v>
      </c>
      <c r="J27" s="1" t="s">
        <v>272</v>
      </c>
      <c r="K27" s="1" t="s">
        <v>210</v>
      </c>
      <c r="L27" s="1">
        <f t="shared" si="0"/>
        <v>2023</v>
      </c>
      <c r="M27" s="1">
        <f t="shared" si="1"/>
        <v>7</v>
      </c>
      <c r="N27" s="1" t="str">
        <f t="shared" si="2"/>
        <v>Q3</v>
      </c>
    </row>
    <row r="28" spans="1:14">
      <c r="A28" s="6">
        <v>45119</v>
      </c>
      <c r="B28" s="1" t="s">
        <v>273</v>
      </c>
      <c r="C28" s="1" t="s">
        <v>64</v>
      </c>
      <c r="D28" s="1" t="s">
        <v>49</v>
      </c>
      <c r="E28" s="1" t="s">
        <v>224</v>
      </c>
      <c r="F28" s="1" t="s">
        <v>225</v>
      </c>
      <c r="G28" s="3">
        <v>370000</v>
      </c>
      <c r="H28" s="1" t="s">
        <v>219</v>
      </c>
      <c r="I28" s="1" t="s">
        <v>255</v>
      </c>
      <c r="J28" s="1" t="s">
        <v>231</v>
      </c>
      <c r="K28" s="1" t="s">
        <v>210</v>
      </c>
      <c r="L28" s="1">
        <f t="shared" si="0"/>
        <v>2023</v>
      </c>
      <c r="M28" s="1">
        <f t="shared" si="1"/>
        <v>7</v>
      </c>
      <c r="N28" s="1" t="str">
        <f t="shared" si="2"/>
        <v>Q3</v>
      </c>
    </row>
    <row r="29" spans="1:14">
      <c r="A29" s="6">
        <v>45123</v>
      </c>
      <c r="B29" s="1" t="s">
        <v>274</v>
      </c>
      <c r="C29" s="1" t="s">
        <v>45</v>
      </c>
      <c r="D29" s="1" t="s">
        <v>42</v>
      </c>
      <c r="E29" s="1" t="s">
        <v>233</v>
      </c>
      <c r="F29" s="1" t="s">
        <v>275</v>
      </c>
      <c r="G29" s="3">
        <v>2660000</v>
      </c>
      <c r="H29" s="1" t="s">
        <v>219</v>
      </c>
      <c r="I29" s="1" t="s">
        <v>226</v>
      </c>
      <c r="J29" s="1" t="s">
        <v>247</v>
      </c>
      <c r="K29" s="1" t="s">
        <v>210</v>
      </c>
      <c r="L29" s="1">
        <f t="shared" si="0"/>
        <v>2023</v>
      </c>
      <c r="M29" s="1">
        <f t="shared" si="1"/>
        <v>7</v>
      </c>
      <c r="N29" s="1" t="str">
        <f t="shared" si="2"/>
        <v>Q3</v>
      </c>
    </row>
    <row r="30" spans="1:14">
      <c r="A30" s="6">
        <v>45141</v>
      </c>
      <c r="B30" s="1" t="s">
        <v>276</v>
      </c>
      <c r="C30" s="1" t="s">
        <v>72</v>
      </c>
      <c r="D30" s="1" t="s">
        <v>47</v>
      </c>
      <c r="E30" s="1" t="s">
        <v>245</v>
      </c>
      <c r="F30" s="1" t="s">
        <v>246</v>
      </c>
      <c r="G30" s="3">
        <v>280000</v>
      </c>
      <c r="H30" s="1" t="s">
        <v>219</v>
      </c>
      <c r="I30" s="1" t="s">
        <v>208</v>
      </c>
      <c r="J30" s="1" t="s">
        <v>227</v>
      </c>
      <c r="K30" s="1" t="s">
        <v>210</v>
      </c>
      <c r="L30" s="1">
        <f t="shared" si="0"/>
        <v>2023</v>
      </c>
      <c r="M30" s="1">
        <f t="shared" si="1"/>
        <v>8</v>
      </c>
      <c r="N30" s="1" t="str">
        <f t="shared" si="2"/>
        <v>Q3</v>
      </c>
    </row>
    <row r="31" spans="1:14">
      <c r="A31" s="6">
        <v>45151</v>
      </c>
      <c r="B31" s="1" t="s">
        <v>277</v>
      </c>
      <c r="C31" s="1" t="s">
        <v>45</v>
      </c>
      <c r="D31" s="1" t="s">
        <v>47</v>
      </c>
      <c r="E31" s="1" t="s">
        <v>245</v>
      </c>
      <c r="F31" s="1" t="s">
        <v>267</v>
      </c>
      <c r="G31" s="3">
        <v>230000</v>
      </c>
      <c r="H31" s="1" t="s">
        <v>219</v>
      </c>
      <c r="I31" s="1" t="s">
        <v>208</v>
      </c>
      <c r="J31" s="1" t="s">
        <v>247</v>
      </c>
      <c r="K31" s="1" t="s">
        <v>210</v>
      </c>
      <c r="L31" s="1">
        <f t="shared" si="0"/>
        <v>2023</v>
      </c>
      <c r="M31" s="1">
        <f t="shared" si="1"/>
        <v>8</v>
      </c>
      <c r="N31" s="1" t="str">
        <f t="shared" si="2"/>
        <v>Q3</v>
      </c>
    </row>
    <row r="32" spans="1:14">
      <c r="A32" s="6">
        <v>45161</v>
      </c>
      <c r="B32" s="1" t="s">
        <v>278</v>
      </c>
      <c r="C32" s="1" t="s">
        <v>41</v>
      </c>
      <c r="D32" s="1" t="s">
        <v>53</v>
      </c>
      <c r="E32" s="1" t="s">
        <v>250</v>
      </c>
      <c r="F32" s="1" t="s">
        <v>257</v>
      </c>
      <c r="G32" s="3">
        <v>410000</v>
      </c>
      <c r="H32" s="1" t="s">
        <v>230</v>
      </c>
      <c r="I32" s="1" t="s">
        <v>208</v>
      </c>
      <c r="J32" s="1" t="s">
        <v>279</v>
      </c>
      <c r="K32" s="1" t="s">
        <v>210</v>
      </c>
      <c r="L32" s="1">
        <f t="shared" si="0"/>
        <v>2023</v>
      </c>
      <c r="M32" s="1">
        <f t="shared" si="1"/>
        <v>8</v>
      </c>
      <c r="N32" s="1" t="str">
        <f t="shared" si="2"/>
        <v>Q3</v>
      </c>
    </row>
    <row r="33" spans="1:14">
      <c r="A33" s="6">
        <v>45162</v>
      </c>
      <c r="B33" s="1" t="s">
        <v>280</v>
      </c>
      <c r="C33" s="1" t="s">
        <v>64</v>
      </c>
      <c r="D33" s="1" t="s">
        <v>45</v>
      </c>
      <c r="E33" s="1" t="s">
        <v>212</v>
      </c>
      <c r="F33" s="1" t="s">
        <v>241</v>
      </c>
      <c r="G33" s="3">
        <v>910000</v>
      </c>
      <c r="H33" s="1" t="s">
        <v>207</v>
      </c>
      <c r="I33" s="1" t="s">
        <v>208</v>
      </c>
      <c r="J33" s="1" t="s">
        <v>220</v>
      </c>
      <c r="K33" s="1" t="s">
        <v>210</v>
      </c>
      <c r="L33" s="1">
        <f t="shared" si="0"/>
        <v>2023</v>
      </c>
      <c r="M33" s="1">
        <f t="shared" si="1"/>
        <v>8</v>
      </c>
      <c r="N33" s="1" t="str">
        <f t="shared" si="2"/>
        <v>Q3</v>
      </c>
    </row>
    <row r="34" spans="1:14">
      <c r="A34" s="6">
        <v>45184</v>
      </c>
      <c r="B34" s="1" t="s">
        <v>281</v>
      </c>
      <c r="C34" s="1" t="s">
        <v>41</v>
      </c>
      <c r="D34" s="1" t="s">
        <v>51</v>
      </c>
      <c r="E34" s="1" t="s">
        <v>205</v>
      </c>
      <c r="F34" s="1" t="s">
        <v>206</v>
      </c>
      <c r="G34" s="3">
        <v>110000</v>
      </c>
      <c r="H34" s="1" t="s">
        <v>207</v>
      </c>
      <c r="I34" s="1" t="s">
        <v>208</v>
      </c>
      <c r="J34" s="1" t="s">
        <v>279</v>
      </c>
      <c r="K34" s="1" t="s">
        <v>210</v>
      </c>
      <c r="L34" s="1">
        <f t="shared" si="0"/>
        <v>2023</v>
      </c>
      <c r="M34" s="1">
        <f t="shared" si="1"/>
        <v>9</v>
      </c>
      <c r="N34" s="1" t="str">
        <f t="shared" si="2"/>
        <v>Q3</v>
      </c>
    </row>
    <row r="35" spans="1:14">
      <c r="A35" s="6">
        <v>45186</v>
      </c>
      <c r="B35" s="1" t="s">
        <v>282</v>
      </c>
      <c r="C35" s="1" t="s">
        <v>41</v>
      </c>
      <c r="D35" s="1" t="s">
        <v>53</v>
      </c>
      <c r="E35" s="1" t="s">
        <v>250</v>
      </c>
      <c r="F35" s="1" t="s">
        <v>257</v>
      </c>
      <c r="G35" s="3">
        <v>260000</v>
      </c>
      <c r="H35" s="1" t="s">
        <v>230</v>
      </c>
      <c r="I35" s="1" t="s">
        <v>208</v>
      </c>
      <c r="J35" s="1" t="s">
        <v>259</v>
      </c>
      <c r="K35" s="1" t="s">
        <v>210</v>
      </c>
      <c r="L35" s="1">
        <f t="shared" si="0"/>
        <v>2023</v>
      </c>
      <c r="M35" s="1">
        <f t="shared" si="1"/>
        <v>9</v>
      </c>
      <c r="N35" s="1" t="str">
        <f t="shared" si="2"/>
        <v>Q3</v>
      </c>
    </row>
    <row r="36" spans="1:14">
      <c r="A36" s="6">
        <v>45190</v>
      </c>
      <c r="B36" s="1" t="s">
        <v>283</v>
      </c>
      <c r="C36" s="1" t="s">
        <v>64</v>
      </c>
      <c r="D36" s="1" t="s">
        <v>55</v>
      </c>
      <c r="E36" s="1" t="s">
        <v>217</v>
      </c>
      <c r="F36" s="1" t="s">
        <v>239</v>
      </c>
      <c r="G36" s="3">
        <v>760000</v>
      </c>
      <c r="H36" s="1" t="s">
        <v>207</v>
      </c>
      <c r="I36" s="1" t="s">
        <v>208</v>
      </c>
      <c r="J36" s="1" t="s">
        <v>220</v>
      </c>
      <c r="K36" s="1" t="s">
        <v>210</v>
      </c>
      <c r="L36" s="1">
        <f t="shared" si="0"/>
        <v>2023</v>
      </c>
      <c r="M36" s="1">
        <f t="shared" si="1"/>
        <v>9</v>
      </c>
      <c r="N36" s="1" t="str">
        <f t="shared" si="2"/>
        <v>Q3</v>
      </c>
    </row>
    <row r="37" spans="1:14">
      <c r="A37" s="6">
        <v>45195</v>
      </c>
      <c r="B37" s="1" t="s">
        <v>284</v>
      </c>
      <c r="C37" s="1" t="s">
        <v>45</v>
      </c>
      <c r="D37" s="1" t="s">
        <v>53</v>
      </c>
      <c r="E37" s="1" t="s">
        <v>250</v>
      </c>
      <c r="F37" s="1" t="s">
        <v>271</v>
      </c>
      <c r="G37" s="3">
        <v>410000</v>
      </c>
      <c r="H37" s="1" t="s">
        <v>219</v>
      </c>
      <c r="I37" s="1" t="s">
        <v>208</v>
      </c>
      <c r="J37" s="1" t="s">
        <v>285</v>
      </c>
      <c r="K37" s="1" t="s">
        <v>210</v>
      </c>
      <c r="L37" s="1">
        <f t="shared" si="0"/>
        <v>2023</v>
      </c>
      <c r="M37" s="1">
        <f t="shared" si="1"/>
        <v>9</v>
      </c>
      <c r="N37" s="1" t="str">
        <f t="shared" si="2"/>
        <v>Q3</v>
      </c>
    </row>
    <row r="38" spans="1:14">
      <c r="A38" s="6">
        <v>45206</v>
      </c>
      <c r="B38" s="1" t="s">
        <v>286</v>
      </c>
      <c r="C38" s="1" t="s">
        <v>72</v>
      </c>
      <c r="D38" s="1" t="s">
        <v>55</v>
      </c>
      <c r="E38" s="1" t="s">
        <v>217</v>
      </c>
      <c r="F38" s="1" t="s">
        <v>218</v>
      </c>
      <c r="G38" s="3">
        <v>270000</v>
      </c>
      <c r="H38" s="1" t="s">
        <v>230</v>
      </c>
      <c r="I38" s="1" t="s">
        <v>208</v>
      </c>
      <c r="J38" s="1" t="s">
        <v>242</v>
      </c>
      <c r="K38" s="1" t="s">
        <v>210</v>
      </c>
      <c r="L38" s="1">
        <f t="shared" si="0"/>
        <v>2023</v>
      </c>
      <c r="M38" s="1">
        <f t="shared" si="1"/>
        <v>10</v>
      </c>
      <c r="N38" s="1" t="str">
        <f t="shared" si="2"/>
        <v>Q4</v>
      </c>
    </row>
    <row r="39" spans="1:14">
      <c r="A39" s="6">
        <v>45207</v>
      </c>
      <c r="B39" s="1" t="s">
        <v>287</v>
      </c>
      <c r="C39" s="1" t="s">
        <v>80</v>
      </c>
      <c r="D39" s="1" t="s">
        <v>45</v>
      </c>
      <c r="E39" s="1" t="s">
        <v>212</v>
      </c>
      <c r="F39" s="1" t="s">
        <v>241</v>
      </c>
      <c r="G39" s="3">
        <v>580000</v>
      </c>
      <c r="H39" s="1" t="s">
        <v>230</v>
      </c>
      <c r="I39" s="1" t="s">
        <v>208</v>
      </c>
      <c r="J39" s="1" t="s">
        <v>209</v>
      </c>
      <c r="K39" s="1" t="s">
        <v>210</v>
      </c>
      <c r="L39" s="1">
        <f t="shared" si="0"/>
        <v>2023</v>
      </c>
      <c r="M39" s="1">
        <f t="shared" si="1"/>
        <v>10</v>
      </c>
      <c r="N39" s="1" t="str">
        <f t="shared" si="2"/>
        <v>Q4</v>
      </c>
    </row>
    <row r="40" spans="1:14">
      <c r="A40" s="6">
        <v>45224</v>
      </c>
      <c r="B40" s="1" t="s">
        <v>288</v>
      </c>
      <c r="C40" s="1" t="s">
        <v>45</v>
      </c>
      <c r="D40" s="1" t="s">
        <v>45</v>
      </c>
      <c r="E40" s="1" t="s">
        <v>212</v>
      </c>
      <c r="F40" s="1" t="s">
        <v>222</v>
      </c>
      <c r="G40" s="3">
        <v>900000</v>
      </c>
      <c r="H40" s="1" t="s">
        <v>219</v>
      </c>
      <c r="I40" s="1" t="s">
        <v>208</v>
      </c>
      <c r="J40" s="1" t="s">
        <v>247</v>
      </c>
      <c r="K40" s="1" t="s">
        <v>210</v>
      </c>
      <c r="L40" s="1">
        <f t="shared" si="0"/>
        <v>2023</v>
      </c>
      <c r="M40" s="1">
        <f t="shared" si="1"/>
        <v>10</v>
      </c>
      <c r="N40" s="1" t="str">
        <f t="shared" si="2"/>
        <v>Q4</v>
      </c>
    </row>
    <row r="41" spans="1:14">
      <c r="A41" s="6">
        <v>45226</v>
      </c>
      <c r="B41" s="1" t="s">
        <v>289</v>
      </c>
      <c r="C41" s="1" t="s">
        <v>41</v>
      </c>
      <c r="D41" s="1" t="s">
        <v>45</v>
      </c>
      <c r="E41" s="1" t="s">
        <v>212</v>
      </c>
      <c r="F41" s="1" t="s">
        <v>222</v>
      </c>
      <c r="G41" s="3">
        <v>630000</v>
      </c>
      <c r="H41" s="1" t="s">
        <v>219</v>
      </c>
      <c r="I41" s="1" t="s">
        <v>208</v>
      </c>
      <c r="J41" s="1" t="s">
        <v>259</v>
      </c>
      <c r="K41" s="1" t="s">
        <v>210</v>
      </c>
      <c r="L41" s="1">
        <f t="shared" si="0"/>
        <v>2023</v>
      </c>
      <c r="M41" s="1">
        <f t="shared" si="1"/>
        <v>10</v>
      </c>
      <c r="N41" s="1" t="str">
        <f t="shared" si="2"/>
        <v>Q4</v>
      </c>
    </row>
    <row r="42" spans="1:14">
      <c r="A42" s="6">
        <v>45234</v>
      </c>
      <c r="B42" s="1" t="s">
        <v>290</v>
      </c>
      <c r="C42" s="1" t="s">
        <v>41</v>
      </c>
      <c r="D42" s="1" t="s">
        <v>53</v>
      </c>
      <c r="E42" s="1" t="s">
        <v>250</v>
      </c>
      <c r="F42" s="1" t="s">
        <v>257</v>
      </c>
      <c r="G42" s="3">
        <v>280000</v>
      </c>
      <c r="H42" s="1" t="s">
        <v>230</v>
      </c>
      <c r="I42" s="1" t="s">
        <v>208</v>
      </c>
      <c r="J42" s="1" t="s">
        <v>279</v>
      </c>
      <c r="K42" s="1" t="s">
        <v>210</v>
      </c>
      <c r="L42" s="1">
        <f t="shared" si="0"/>
        <v>2023</v>
      </c>
      <c r="M42" s="1">
        <f t="shared" si="1"/>
        <v>11</v>
      </c>
      <c r="N42" s="1" t="str">
        <f t="shared" si="2"/>
        <v>Q4</v>
      </c>
    </row>
    <row r="43" spans="1:14">
      <c r="A43" s="6">
        <v>45238</v>
      </c>
      <c r="B43" s="1" t="s">
        <v>291</v>
      </c>
      <c r="C43" s="1" t="s">
        <v>45</v>
      </c>
      <c r="D43" s="1" t="s">
        <v>49</v>
      </c>
      <c r="E43" s="1" t="s">
        <v>224</v>
      </c>
      <c r="F43" s="1" t="s">
        <v>237</v>
      </c>
      <c r="G43" s="3">
        <v>320000</v>
      </c>
      <c r="H43" s="1" t="s">
        <v>207</v>
      </c>
      <c r="I43" s="1" t="s">
        <v>208</v>
      </c>
      <c r="J43" s="1" t="s">
        <v>285</v>
      </c>
      <c r="K43" s="1" t="s">
        <v>210</v>
      </c>
      <c r="L43" s="1">
        <f t="shared" si="0"/>
        <v>2023</v>
      </c>
      <c r="M43" s="1">
        <f t="shared" si="1"/>
        <v>11</v>
      </c>
      <c r="N43" s="1" t="str">
        <f t="shared" si="2"/>
        <v>Q4</v>
      </c>
    </row>
    <row r="44" spans="1:14">
      <c r="A44" s="6">
        <v>45254</v>
      </c>
      <c r="B44" s="1" t="s">
        <v>292</v>
      </c>
      <c r="C44" s="1" t="s">
        <v>64</v>
      </c>
      <c r="D44" s="1" t="s">
        <v>51</v>
      </c>
      <c r="E44" s="1" t="s">
        <v>205</v>
      </c>
      <c r="F44" s="1" t="s">
        <v>293</v>
      </c>
      <c r="G44" s="3">
        <v>260000</v>
      </c>
      <c r="H44" s="1" t="s">
        <v>219</v>
      </c>
      <c r="I44" s="1" t="s">
        <v>255</v>
      </c>
      <c r="J44" s="1" t="s">
        <v>231</v>
      </c>
      <c r="K44" s="1" t="s">
        <v>210</v>
      </c>
      <c r="L44" s="1">
        <f t="shared" si="0"/>
        <v>2023</v>
      </c>
      <c r="M44" s="1">
        <f t="shared" si="1"/>
        <v>11</v>
      </c>
      <c r="N44" s="1" t="str">
        <f t="shared" si="2"/>
        <v>Q4</v>
      </c>
    </row>
    <row r="45" spans="1:14">
      <c r="A45" s="6">
        <v>45257</v>
      </c>
      <c r="B45" s="1" t="s">
        <v>294</v>
      </c>
      <c r="C45" s="1" t="s">
        <v>45</v>
      </c>
      <c r="D45" s="1" t="s">
        <v>55</v>
      </c>
      <c r="E45" s="1" t="s">
        <v>217</v>
      </c>
      <c r="F45" s="1" t="s">
        <v>218</v>
      </c>
      <c r="G45" s="3">
        <v>980000</v>
      </c>
      <c r="H45" s="1" t="s">
        <v>230</v>
      </c>
      <c r="I45" s="1" t="s">
        <v>208</v>
      </c>
      <c r="J45" s="1" t="s">
        <v>272</v>
      </c>
      <c r="K45" s="1" t="s">
        <v>210</v>
      </c>
      <c r="L45" s="1">
        <f t="shared" si="0"/>
        <v>2023</v>
      </c>
      <c r="M45" s="1">
        <f t="shared" si="1"/>
        <v>11</v>
      </c>
      <c r="N45" s="1" t="str">
        <f t="shared" si="2"/>
        <v>Q4</v>
      </c>
    </row>
    <row r="46" spans="1:14">
      <c r="A46" s="6">
        <v>45261</v>
      </c>
      <c r="B46" s="1" t="s">
        <v>295</v>
      </c>
      <c r="C46" s="1" t="s">
        <v>64</v>
      </c>
      <c r="D46" s="1" t="s">
        <v>49</v>
      </c>
      <c r="E46" s="1" t="s">
        <v>224</v>
      </c>
      <c r="F46" s="1" t="s">
        <v>237</v>
      </c>
      <c r="G46" s="3">
        <v>560000</v>
      </c>
      <c r="H46" s="1" t="s">
        <v>207</v>
      </c>
      <c r="I46" s="1" t="s">
        <v>208</v>
      </c>
      <c r="J46" s="1" t="s">
        <v>215</v>
      </c>
      <c r="K46" s="1" t="s">
        <v>210</v>
      </c>
      <c r="L46" s="1">
        <f t="shared" si="0"/>
        <v>2023</v>
      </c>
      <c r="M46" s="1">
        <f t="shared" si="1"/>
        <v>12</v>
      </c>
      <c r="N46" s="1" t="str">
        <f t="shared" si="2"/>
        <v>Q4</v>
      </c>
    </row>
    <row r="47" spans="1:14">
      <c r="A47" s="6">
        <v>45273</v>
      </c>
      <c r="B47" s="1" t="s">
        <v>296</v>
      </c>
      <c r="C47" s="1" t="s">
        <v>64</v>
      </c>
      <c r="D47" s="1" t="s">
        <v>42</v>
      </c>
      <c r="E47" s="1" t="s">
        <v>233</v>
      </c>
      <c r="F47" s="1" t="s">
        <v>297</v>
      </c>
      <c r="G47" s="3">
        <v>2550000</v>
      </c>
      <c r="H47" s="1" t="s">
        <v>230</v>
      </c>
      <c r="I47" s="1" t="s">
        <v>208</v>
      </c>
      <c r="J47" s="1" t="s">
        <v>231</v>
      </c>
      <c r="K47" s="1" t="s">
        <v>210</v>
      </c>
      <c r="L47" s="1">
        <f t="shared" si="0"/>
        <v>2023</v>
      </c>
      <c r="M47" s="1">
        <f t="shared" si="1"/>
        <v>12</v>
      </c>
      <c r="N47" s="1" t="str">
        <f t="shared" si="2"/>
        <v>Q4</v>
      </c>
    </row>
    <row r="48" spans="1:14">
      <c r="A48" s="6">
        <v>45276</v>
      </c>
      <c r="B48" s="1" t="s">
        <v>298</v>
      </c>
      <c r="C48" s="1" t="s">
        <v>41</v>
      </c>
      <c r="D48" s="1" t="s">
        <v>42</v>
      </c>
      <c r="E48" s="1" t="s">
        <v>233</v>
      </c>
      <c r="F48" s="1" t="s">
        <v>275</v>
      </c>
      <c r="G48" s="3">
        <v>1530000</v>
      </c>
      <c r="H48" s="1" t="s">
        <v>219</v>
      </c>
      <c r="I48" s="1" t="s">
        <v>208</v>
      </c>
      <c r="J48" s="1" t="s">
        <v>259</v>
      </c>
      <c r="K48" s="1" t="s">
        <v>210</v>
      </c>
      <c r="L48" s="1">
        <f t="shared" si="0"/>
        <v>2023</v>
      </c>
      <c r="M48" s="1">
        <f t="shared" si="1"/>
        <v>12</v>
      </c>
      <c r="N48" s="1" t="str">
        <f t="shared" si="2"/>
        <v>Q4</v>
      </c>
    </row>
    <row r="49" spans="1:14">
      <c r="A49" s="6">
        <v>45283</v>
      </c>
      <c r="B49" s="1" t="s">
        <v>299</v>
      </c>
      <c r="C49" s="1" t="s">
        <v>41</v>
      </c>
      <c r="D49" s="1" t="s">
        <v>53</v>
      </c>
      <c r="E49" s="1" t="s">
        <v>250</v>
      </c>
      <c r="F49" s="1" t="s">
        <v>271</v>
      </c>
      <c r="G49" s="3">
        <v>240000</v>
      </c>
      <c r="H49" s="1" t="s">
        <v>207</v>
      </c>
      <c r="I49" s="1" t="s">
        <v>208</v>
      </c>
      <c r="J49" s="1" t="s">
        <v>279</v>
      </c>
      <c r="K49" s="1" t="s">
        <v>210</v>
      </c>
      <c r="L49" s="1">
        <f t="shared" si="0"/>
        <v>2023</v>
      </c>
      <c r="M49" s="1">
        <f t="shared" si="1"/>
        <v>12</v>
      </c>
      <c r="N49" s="1" t="str">
        <f t="shared" si="2"/>
        <v>Q4</v>
      </c>
    </row>
    <row r="50" spans="1:14">
      <c r="A50" s="6">
        <v>45295</v>
      </c>
      <c r="B50" s="1" t="s">
        <v>300</v>
      </c>
      <c r="C50" s="1" t="s">
        <v>72</v>
      </c>
      <c r="D50" s="1" t="s">
        <v>47</v>
      </c>
      <c r="E50" s="1" t="s">
        <v>245</v>
      </c>
      <c r="F50" s="1" t="s">
        <v>269</v>
      </c>
      <c r="G50" s="3">
        <v>710000</v>
      </c>
      <c r="H50" s="1" t="s">
        <v>214</v>
      </c>
      <c r="I50" s="1" t="s">
        <v>208</v>
      </c>
      <c r="J50" s="1" t="s">
        <v>242</v>
      </c>
      <c r="L50" s="1">
        <f t="shared" si="0"/>
        <v>2024</v>
      </c>
      <c r="M50" s="1">
        <f t="shared" si="1"/>
        <v>1</v>
      </c>
      <c r="N50" s="1" t="str">
        <f t="shared" si="2"/>
        <v>Q1</v>
      </c>
    </row>
    <row r="51" spans="1:14">
      <c r="A51" s="6">
        <v>45296</v>
      </c>
      <c r="B51" s="1" t="s">
        <v>301</v>
      </c>
      <c r="C51" s="1" t="s">
        <v>64</v>
      </c>
      <c r="D51" s="1" t="s">
        <v>42</v>
      </c>
      <c r="E51" s="1" t="s">
        <v>233</v>
      </c>
      <c r="F51" s="1" t="s">
        <v>297</v>
      </c>
      <c r="G51" s="3">
        <v>1720000</v>
      </c>
      <c r="H51" s="1" t="s">
        <v>230</v>
      </c>
      <c r="I51" s="1" t="s">
        <v>208</v>
      </c>
      <c r="J51" s="1" t="s">
        <v>220</v>
      </c>
      <c r="K51" s="1" t="s">
        <v>302</v>
      </c>
      <c r="L51" s="1">
        <f t="shared" si="0"/>
        <v>2024</v>
      </c>
      <c r="M51" s="1">
        <f t="shared" si="1"/>
        <v>1</v>
      </c>
      <c r="N51" s="1" t="str">
        <f t="shared" si="2"/>
        <v>Q1</v>
      </c>
    </row>
    <row r="52" spans="1:14">
      <c r="A52" s="6">
        <v>45298</v>
      </c>
      <c r="B52" s="1" t="s">
        <v>303</v>
      </c>
      <c r="C52" s="1" t="s">
        <v>41</v>
      </c>
      <c r="D52" s="1" t="s">
        <v>47</v>
      </c>
      <c r="E52" s="1" t="s">
        <v>245</v>
      </c>
      <c r="F52" s="1" t="s">
        <v>267</v>
      </c>
      <c r="G52" s="3">
        <v>240000</v>
      </c>
      <c r="H52" s="1" t="s">
        <v>214</v>
      </c>
      <c r="I52" s="1" t="s">
        <v>208</v>
      </c>
      <c r="J52" s="1" t="s">
        <v>235</v>
      </c>
      <c r="K52" s="1" t="s">
        <v>302</v>
      </c>
      <c r="L52" s="1">
        <f t="shared" si="0"/>
        <v>2024</v>
      </c>
      <c r="M52" s="1">
        <f t="shared" si="1"/>
        <v>1</v>
      </c>
      <c r="N52" s="1" t="str">
        <f t="shared" si="2"/>
        <v>Q1</v>
      </c>
    </row>
    <row r="53" spans="1:14">
      <c r="A53" s="6">
        <v>45302</v>
      </c>
      <c r="B53" s="1" t="s">
        <v>304</v>
      </c>
      <c r="C53" s="1" t="s">
        <v>41</v>
      </c>
      <c r="D53" s="1" t="s">
        <v>47</v>
      </c>
      <c r="E53" s="1" t="s">
        <v>245</v>
      </c>
      <c r="F53" s="1" t="s">
        <v>305</v>
      </c>
      <c r="G53" s="3">
        <v>420000</v>
      </c>
      <c r="H53" s="1" t="s">
        <v>214</v>
      </c>
      <c r="I53" s="1" t="s">
        <v>208</v>
      </c>
      <c r="J53" s="1" t="s">
        <v>235</v>
      </c>
      <c r="L53" s="1">
        <f t="shared" si="0"/>
        <v>2024</v>
      </c>
      <c r="M53" s="1">
        <f t="shared" si="1"/>
        <v>1</v>
      </c>
      <c r="N53" s="1" t="str">
        <f t="shared" si="2"/>
        <v>Q1</v>
      </c>
    </row>
    <row r="54" spans="1:14">
      <c r="A54" s="6">
        <v>45304</v>
      </c>
      <c r="B54" s="1" t="s">
        <v>306</v>
      </c>
      <c r="C54" s="1" t="s">
        <v>64</v>
      </c>
      <c r="D54" s="1" t="s">
        <v>47</v>
      </c>
      <c r="E54" s="1" t="s">
        <v>245</v>
      </c>
      <c r="F54" s="1" t="s">
        <v>305</v>
      </c>
      <c r="G54" s="3">
        <v>2060000</v>
      </c>
      <c r="H54" s="1" t="s">
        <v>219</v>
      </c>
      <c r="I54" s="1" t="s">
        <v>226</v>
      </c>
      <c r="J54" s="1" t="s">
        <v>231</v>
      </c>
      <c r="K54" s="1" t="s">
        <v>302</v>
      </c>
      <c r="L54" s="1">
        <f t="shared" si="0"/>
        <v>2024</v>
      </c>
      <c r="M54" s="1">
        <f t="shared" si="1"/>
        <v>1</v>
      </c>
      <c r="N54" s="1" t="str">
        <f t="shared" si="2"/>
        <v>Q1</v>
      </c>
    </row>
    <row r="55" spans="1:14">
      <c r="A55" s="6">
        <v>45305</v>
      </c>
      <c r="B55" s="1" t="s">
        <v>307</v>
      </c>
      <c r="C55" s="1" t="s">
        <v>72</v>
      </c>
      <c r="D55" s="1" t="s">
        <v>55</v>
      </c>
      <c r="E55" s="1" t="s">
        <v>217</v>
      </c>
      <c r="F55" s="1" t="s">
        <v>239</v>
      </c>
      <c r="G55" s="3">
        <v>230000</v>
      </c>
      <c r="H55" s="1" t="s">
        <v>219</v>
      </c>
      <c r="I55" s="1" t="s">
        <v>208</v>
      </c>
      <c r="J55" s="1" t="s">
        <v>242</v>
      </c>
      <c r="K55" s="1" t="s">
        <v>302</v>
      </c>
      <c r="L55" s="1">
        <f t="shared" si="0"/>
        <v>2024</v>
      </c>
      <c r="M55" s="1">
        <f t="shared" si="1"/>
        <v>1</v>
      </c>
      <c r="N55" s="1" t="str">
        <f t="shared" si="2"/>
        <v>Q1</v>
      </c>
    </row>
    <row r="56" spans="1:14">
      <c r="A56" s="6">
        <v>45305</v>
      </c>
      <c r="B56" s="1" t="s">
        <v>308</v>
      </c>
      <c r="C56" s="1" t="s">
        <v>41</v>
      </c>
      <c r="D56" s="1" t="s">
        <v>55</v>
      </c>
      <c r="E56" s="1" t="s">
        <v>217</v>
      </c>
      <c r="F56" s="1" t="s">
        <v>229</v>
      </c>
      <c r="G56" s="3">
        <v>600000</v>
      </c>
      <c r="H56" s="1" t="s">
        <v>207</v>
      </c>
      <c r="I56" s="1" t="s">
        <v>208</v>
      </c>
      <c r="J56" s="1" t="s">
        <v>279</v>
      </c>
      <c r="L56" s="1">
        <f t="shared" si="0"/>
        <v>2024</v>
      </c>
      <c r="M56" s="1">
        <f t="shared" si="1"/>
        <v>1</v>
      </c>
      <c r="N56" s="1" t="str">
        <f t="shared" si="2"/>
        <v>Q1</v>
      </c>
    </row>
    <row r="57" spans="1:14">
      <c r="A57" s="6">
        <v>45306</v>
      </c>
      <c r="B57" s="1" t="s">
        <v>309</v>
      </c>
      <c r="C57" s="1" t="s">
        <v>41</v>
      </c>
      <c r="D57" s="1" t="s">
        <v>55</v>
      </c>
      <c r="E57" s="1" t="s">
        <v>217</v>
      </c>
      <c r="F57" s="1" t="s">
        <v>239</v>
      </c>
      <c r="G57" s="3">
        <v>340000</v>
      </c>
      <c r="H57" s="1" t="s">
        <v>219</v>
      </c>
      <c r="I57" s="1" t="s">
        <v>208</v>
      </c>
      <c r="J57" s="1" t="s">
        <v>259</v>
      </c>
      <c r="K57" s="1" t="s">
        <v>302</v>
      </c>
      <c r="L57" s="1">
        <f t="shared" si="0"/>
        <v>2024</v>
      </c>
      <c r="M57" s="1">
        <f t="shared" si="1"/>
        <v>1</v>
      </c>
      <c r="N57" s="1" t="str">
        <f t="shared" si="2"/>
        <v>Q1</v>
      </c>
    </row>
    <row r="58" spans="1:14">
      <c r="A58" s="6">
        <v>45306</v>
      </c>
      <c r="B58" s="1" t="s">
        <v>310</v>
      </c>
      <c r="C58" s="1" t="s">
        <v>45</v>
      </c>
      <c r="D58" s="1" t="s">
        <v>49</v>
      </c>
      <c r="E58" s="1" t="s">
        <v>224</v>
      </c>
      <c r="F58" s="1" t="s">
        <v>237</v>
      </c>
      <c r="G58" s="3">
        <v>750000</v>
      </c>
      <c r="H58" s="1" t="s">
        <v>230</v>
      </c>
      <c r="I58" s="1" t="s">
        <v>208</v>
      </c>
      <c r="J58" s="1" t="s">
        <v>247</v>
      </c>
      <c r="L58" s="1">
        <f t="shared" si="0"/>
        <v>2024</v>
      </c>
      <c r="M58" s="1">
        <f t="shared" si="1"/>
        <v>1</v>
      </c>
      <c r="N58" s="1" t="str">
        <f t="shared" si="2"/>
        <v>Q1</v>
      </c>
    </row>
    <row r="59" spans="1:14">
      <c r="A59" s="6">
        <v>45307</v>
      </c>
      <c r="B59" s="1" t="s">
        <v>311</v>
      </c>
      <c r="C59" s="1" t="s">
        <v>80</v>
      </c>
      <c r="D59" s="1" t="s">
        <v>47</v>
      </c>
      <c r="E59" s="1" t="s">
        <v>245</v>
      </c>
      <c r="F59" s="1" t="s">
        <v>261</v>
      </c>
      <c r="G59" s="3">
        <v>590000</v>
      </c>
      <c r="H59" s="1" t="s">
        <v>207</v>
      </c>
      <c r="I59" s="1" t="s">
        <v>208</v>
      </c>
      <c r="J59" s="1" t="s">
        <v>263</v>
      </c>
      <c r="L59" s="1">
        <f t="shared" si="0"/>
        <v>2024</v>
      </c>
      <c r="M59" s="1">
        <f t="shared" si="1"/>
        <v>1</v>
      </c>
      <c r="N59" s="1" t="str">
        <f t="shared" si="2"/>
        <v>Q1</v>
      </c>
    </row>
    <row r="60" spans="1:14">
      <c r="A60" s="6">
        <v>45308</v>
      </c>
      <c r="B60" s="1" t="s">
        <v>312</v>
      </c>
      <c r="C60" s="1" t="s">
        <v>45</v>
      </c>
      <c r="D60" s="1" t="s">
        <v>55</v>
      </c>
      <c r="E60" s="1" t="s">
        <v>217</v>
      </c>
      <c r="F60" s="1" t="s">
        <v>229</v>
      </c>
      <c r="G60" s="3">
        <v>670000</v>
      </c>
      <c r="H60" s="1" t="s">
        <v>214</v>
      </c>
      <c r="I60" s="1" t="s">
        <v>208</v>
      </c>
      <c r="J60" s="1" t="s">
        <v>285</v>
      </c>
      <c r="L60" s="1">
        <f t="shared" si="0"/>
        <v>2024</v>
      </c>
      <c r="M60" s="1">
        <f t="shared" si="1"/>
        <v>1</v>
      </c>
      <c r="N60" s="1" t="str">
        <f t="shared" si="2"/>
        <v>Q1</v>
      </c>
    </row>
    <row r="61" spans="1:14">
      <c r="A61" s="6">
        <v>45308</v>
      </c>
      <c r="B61" s="1" t="s">
        <v>313</v>
      </c>
      <c r="C61" s="1" t="s">
        <v>45</v>
      </c>
      <c r="D61" s="1" t="s">
        <v>51</v>
      </c>
      <c r="E61" s="1" t="s">
        <v>205</v>
      </c>
      <c r="F61" s="1" t="s">
        <v>293</v>
      </c>
      <c r="G61" s="3">
        <v>1120000</v>
      </c>
      <c r="H61" s="1" t="s">
        <v>219</v>
      </c>
      <c r="I61" s="1" t="s">
        <v>208</v>
      </c>
      <c r="J61" s="1" t="s">
        <v>247</v>
      </c>
      <c r="L61" s="1">
        <f t="shared" si="0"/>
        <v>2024</v>
      </c>
      <c r="M61" s="1">
        <f t="shared" si="1"/>
        <v>1</v>
      </c>
      <c r="N61" s="1" t="str">
        <f t="shared" si="2"/>
        <v>Q1</v>
      </c>
    </row>
    <row r="62" spans="1:14">
      <c r="A62" s="6">
        <v>45310</v>
      </c>
      <c r="B62" s="1" t="s">
        <v>314</v>
      </c>
      <c r="C62" s="1" t="s">
        <v>45</v>
      </c>
      <c r="D62" s="1" t="s">
        <v>42</v>
      </c>
      <c r="E62" s="1" t="s">
        <v>233</v>
      </c>
      <c r="F62" s="1" t="s">
        <v>297</v>
      </c>
      <c r="G62" s="3">
        <v>1250000</v>
      </c>
      <c r="H62" s="1" t="s">
        <v>219</v>
      </c>
      <c r="I62" s="1" t="s">
        <v>208</v>
      </c>
      <c r="J62" s="1" t="s">
        <v>247</v>
      </c>
      <c r="K62" s="1" t="s">
        <v>302</v>
      </c>
      <c r="L62" s="1">
        <f t="shared" si="0"/>
        <v>2024</v>
      </c>
      <c r="M62" s="1">
        <f t="shared" si="1"/>
        <v>1</v>
      </c>
      <c r="N62" s="1" t="str">
        <f t="shared" si="2"/>
        <v>Q1</v>
      </c>
    </row>
    <row r="63" spans="1:14">
      <c r="A63" s="6">
        <v>45310</v>
      </c>
      <c r="B63" s="1" t="s">
        <v>315</v>
      </c>
      <c r="C63" s="1" t="s">
        <v>64</v>
      </c>
      <c r="D63" s="1" t="s">
        <v>47</v>
      </c>
      <c r="E63" s="1" t="s">
        <v>245</v>
      </c>
      <c r="F63" s="1" t="s">
        <v>246</v>
      </c>
      <c r="G63" s="3">
        <v>1870000</v>
      </c>
      <c r="H63" s="1" t="s">
        <v>230</v>
      </c>
      <c r="I63" s="1" t="s">
        <v>255</v>
      </c>
      <c r="J63" s="1" t="s">
        <v>220</v>
      </c>
      <c r="L63" s="1">
        <f t="shared" si="0"/>
        <v>2024</v>
      </c>
      <c r="M63" s="1">
        <f t="shared" si="1"/>
        <v>1</v>
      </c>
      <c r="N63" s="1" t="str">
        <f t="shared" si="2"/>
        <v>Q1</v>
      </c>
    </row>
    <row r="64" spans="1:14">
      <c r="A64" s="6">
        <v>45311</v>
      </c>
      <c r="B64" s="1" t="s">
        <v>316</v>
      </c>
      <c r="C64" s="1" t="s">
        <v>72</v>
      </c>
      <c r="D64" s="1" t="s">
        <v>47</v>
      </c>
      <c r="E64" s="1" t="s">
        <v>245</v>
      </c>
      <c r="F64" s="1" t="s">
        <v>261</v>
      </c>
      <c r="G64" s="3">
        <v>1330000</v>
      </c>
      <c r="H64" s="1" t="s">
        <v>219</v>
      </c>
      <c r="I64" s="1" t="s">
        <v>208</v>
      </c>
      <c r="J64" s="1" t="s">
        <v>227</v>
      </c>
      <c r="K64" s="1" t="s">
        <v>302</v>
      </c>
      <c r="L64" s="1">
        <f t="shared" si="0"/>
        <v>2024</v>
      </c>
      <c r="M64" s="1">
        <f t="shared" si="1"/>
        <v>1</v>
      </c>
      <c r="N64" s="1" t="str">
        <f t="shared" si="2"/>
        <v>Q1</v>
      </c>
    </row>
    <row r="65" spans="1:14">
      <c r="A65" s="6">
        <v>45313</v>
      </c>
      <c r="B65" s="1" t="s">
        <v>317</v>
      </c>
      <c r="C65" s="1" t="s">
        <v>72</v>
      </c>
      <c r="D65" s="1" t="s">
        <v>45</v>
      </c>
      <c r="E65" s="1" t="s">
        <v>212</v>
      </c>
      <c r="F65" s="1" t="s">
        <v>213</v>
      </c>
      <c r="G65" s="3">
        <v>680000</v>
      </c>
      <c r="H65" s="1" t="s">
        <v>207</v>
      </c>
      <c r="I65" s="1" t="s">
        <v>208</v>
      </c>
      <c r="J65" s="1" t="s">
        <v>242</v>
      </c>
      <c r="L65" s="1">
        <f t="shared" si="0"/>
        <v>2024</v>
      </c>
      <c r="M65" s="1">
        <f t="shared" si="1"/>
        <v>1</v>
      </c>
      <c r="N65" s="1" t="str">
        <f t="shared" si="2"/>
        <v>Q1</v>
      </c>
    </row>
    <row r="66" spans="1:14">
      <c r="A66" s="6">
        <v>45315</v>
      </c>
      <c r="B66" s="1" t="s">
        <v>318</v>
      </c>
      <c r="C66" s="1" t="s">
        <v>41</v>
      </c>
      <c r="D66" s="1" t="s">
        <v>53</v>
      </c>
      <c r="E66" s="1" t="s">
        <v>250</v>
      </c>
      <c r="F66" s="1" t="s">
        <v>257</v>
      </c>
      <c r="G66" s="3">
        <v>250000</v>
      </c>
      <c r="H66" s="1" t="s">
        <v>219</v>
      </c>
      <c r="I66" s="1" t="s">
        <v>226</v>
      </c>
      <c r="J66" s="1" t="s">
        <v>235</v>
      </c>
      <c r="L66" s="1">
        <f t="shared" ref="L66:L129" si="3">YEAR(A66)</f>
        <v>2024</v>
      </c>
      <c r="M66" s="1">
        <f t="shared" ref="M66:M129" si="4">MONTH(A66)</f>
        <v>1</v>
      </c>
      <c r="N66" s="1" t="str">
        <f t="shared" ref="N66:N129" si="5">"Q"&amp;ROUNDUP(M66/3,0)</f>
        <v>Q1</v>
      </c>
    </row>
    <row r="67" spans="1:14">
      <c r="A67" s="6">
        <v>45316</v>
      </c>
      <c r="B67" s="1" t="s">
        <v>319</v>
      </c>
      <c r="C67" s="1" t="s">
        <v>45</v>
      </c>
      <c r="D67" s="1" t="s">
        <v>53</v>
      </c>
      <c r="E67" s="1" t="s">
        <v>250</v>
      </c>
      <c r="F67" s="1" t="s">
        <v>251</v>
      </c>
      <c r="G67" s="3">
        <v>430000</v>
      </c>
      <c r="H67" s="1" t="s">
        <v>230</v>
      </c>
      <c r="I67" s="1" t="s">
        <v>208</v>
      </c>
      <c r="J67" s="1" t="s">
        <v>285</v>
      </c>
      <c r="K67" s="1" t="s">
        <v>302</v>
      </c>
      <c r="L67" s="1">
        <f t="shared" si="3"/>
        <v>2024</v>
      </c>
      <c r="M67" s="1">
        <f t="shared" si="4"/>
        <v>1</v>
      </c>
      <c r="N67" s="1" t="str">
        <f t="shared" si="5"/>
        <v>Q1</v>
      </c>
    </row>
    <row r="68" spans="1:14">
      <c r="A68" s="6">
        <v>45324</v>
      </c>
      <c r="B68" s="1" t="s">
        <v>320</v>
      </c>
      <c r="C68" s="1" t="s">
        <v>64</v>
      </c>
      <c r="D68" s="1" t="s">
        <v>55</v>
      </c>
      <c r="E68" s="1" t="s">
        <v>217</v>
      </c>
      <c r="F68" s="1" t="s">
        <v>239</v>
      </c>
      <c r="G68" s="3">
        <v>370000</v>
      </c>
      <c r="H68" s="1" t="s">
        <v>207</v>
      </c>
      <c r="I68" s="1" t="s">
        <v>208</v>
      </c>
      <c r="J68" s="1" t="s">
        <v>215</v>
      </c>
      <c r="L68" s="1">
        <f t="shared" si="3"/>
        <v>2024</v>
      </c>
      <c r="M68" s="1">
        <f t="shared" si="4"/>
        <v>2</v>
      </c>
      <c r="N68" s="1" t="str">
        <f t="shared" si="5"/>
        <v>Q1</v>
      </c>
    </row>
    <row r="69" spans="1:14">
      <c r="A69" s="6">
        <v>45325</v>
      </c>
      <c r="B69" s="1" t="s">
        <v>321</v>
      </c>
      <c r="C69" s="1" t="s">
        <v>64</v>
      </c>
      <c r="D69" s="1" t="s">
        <v>47</v>
      </c>
      <c r="E69" s="1" t="s">
        <v>245</v>
      </c>
      <c r="F69" s="1" t="s">
        <v>267</v>
      </c>
      <c r="G69" s="3">
        <v>880000</v>
      </c>
      <c r="H69" s="1" t="s">
        <v>230</v>
      </c>
      <c r="I69" s="1" t="s">
        <v>208</v>
      </c>
      <c r="J69" s="1" t="s">
        <v>220</v>
      </c>
      <c r="L69" s="1">
        <f t="shared" si="3"/>
        <v>2024</v>
      </c>
      <c r="M69" s="1">
        <f t="shared" si="4"/>
        <v>2</v>
      </c>
      <c r="N69" s="1" t="str">
        <f t="shared" si="5"/>
        <v>Q1</v>
      </c>
    </row>
    <row r="70" spans="1:14">
      <c r="A70" s="6">
        <v>45326</v>
      </c>
      <c r="B70" s="1" t="s">
        <v>322</v>
      </c>
      <c r="C70" s="1" t="s">
        <v>41</v>
      </c>
      <c r="D70" s="1" t="s">
        <v>53</v>
      </c>
      <c r="E70" s="1" t="s">
        <v>250</v>
      </c>
      <c r="F70" s="1" t="s">
        <v>257</v>
      </c>
      <c r="G70" s="3">
        <v>270000</v>
      </c>
      <c r="H70" s="1" t="s">
        <v>219</v>
      </c>
      <c r="I70" s="1" t="s">
        <v>208</v>
      </c>
      <c r="J70" s="1" t="s">
        <v>259</v>
      </c>
      <c r="K70" s="1" t="s">
        <v>302</v>
      </c>
      <c r="L70" s="1">
        <f t="shared" si="3"/>
        <v>2024</v>
      </c>
      <c r="M70" s="1">
        <f t="shared" si="4"/>
        <v>2</v>
      </c>
      <c r="N70" s="1" t="str">
        <f t="shared" si="5"/>
        <v>Q1</v>
      </c>
    </row>
    <row r="71" spans="1:14">
      <c r="A71" s="6">
        <v>45326</v>
      </c>
      <c r="B71" s="1" t="s">
        <v>323</v>
      </c>
      <c r="C71" s="1" t="s">
        <v>45</v>
      </c>
      <c r="D71" s="1" t="s">
        <v>49</v>
      </c>
      <c r="E71" s="1" t="s">
        <v>224</v>
      </c>
      <c r="F71" s="1" t="s">
        <v>225</v>
      </c>
      <c r="G71" s="3">
        <v>180000</v>
      </c>
      <c r="H71" s="1" t="s">
        <v>230</v>
      </c>
      <c r="I71" s="1" t="s">
        <v>226</v>
      </c>
      <c r="J71" s="1" t="s">
        <v>285</v>
      </c>
      <c r="L71" s="1">
        <f t="shared" si="3"/>
        <v>2024</v>
      </c>
      <c r="M71" s="1">
        <f t="shared" si="4"/>
        <v>2</v>
      </c>
      <c r="N71" s="1" t="str">
        <f t="shared" si="5"/>
        <v>Q1</v>
      </c>
    </row>
    <row r="72" spans="1:14">
      <c r="A72" s="6">
        <v>45327</v>
      </c>
      <c r="B72" s="1" t="s">
        <v>324</v>
      </c>
      <c r="C72" s="1" t="s">
        <v>80</v>
      </c>
      <c r="D72" s="1" t="s">
        <v>55</v>
      </c>
      <c r="E72" s="1" t="s">
        <v>217</v>
      </c>
      <c r="F72" s="1" t="s">
        <v>229</v>
      </c>
      <c r="G72" s="3">
        <v>1100000</v>
      </c>
      <c r="H72" s="1" t="s">
        <v>214</v>
      </c>
      <c r="I72" s="1" t="s">
        <v>208</v>
      </c>
      <c r="J72" s="1" t="s">
        <v>263</v>
      </c>
      <c r="L72" s="1">
        <f t="shared" si="3"/>
        <v>2024</v>
      </c>
      <c r="M72" s="1">
        <f t="shared" si="4"/>
        <v>2</v>
      </c>
      <c r="N72" s="1" t="str">
        <f t="shared" si="5"/>
        <v>Q1</v>
      </c>
    </row>
    <row r="73" spans="1:14">
      <c r="A73" s="6">
        <v>45327</v>
      </c>
      <c r="B73" s="1" t="s">
        <v>325</v>
      </c>
      <c r="C73" s="1" t="s">
        <v>72</v>
      </c>
      <c r="D73" s="1" t="s">
        <v>45</v>
      </c>
      <c r="E73" s="1" t="s">
        <v>212</v>
      </c>
      <c r="F73" s="1" t="s">
        <v>213</v>
      </c>
      <c r="G73" s="3">
        <v>440000</v>
      </c>
      <c r="H73" s="1" t="s">
        <v>207</v>
      </c>
      <c r="I73" s="1" t="s">
        <v>208</v>
      </c>
      <c r="J73" s="1" t="s">
        <v>227</v>
      </c>
      <c r="K73" s="1" t="s">
        <v>302</v>
      </c>
      <c r="L73" s="1">
        <f t="shared" si="3"/>
        <v>2024</v>
      </c>
      <c r="M73" s="1">
        <f t="shared" si="4"/>
        <v>2</v>
      </c>
      <c r="N73" s="1" t="str">
        <f t="shared" si="5"/>
        <v>Q1</v>
      </c>
    </row>
    <row r="74" spans="1:14">
      <c r="A74" s="6">
        <v>45328</v>
      </c>
      <c r="B74" s="1" t="s">
        <v>326</v>
      </c>
      <c r="C74" s="1" t="s">
        <v>45</v>
      </c>
      <c r="D74" s="1" t="s">
        <v>47</v>
      </c>
      <c r="E74" s="1" t="s">
        <v>245</v>
      </c>
      <c r="F74" s="1" t="s">
        <v>305</v>
      </c>
      <c r="G74" s="3">
        <v>360000</v>
      </c>
      <c r="H74" s="1" t="s">
        <v>219</v>
      </c>
      <c r="I74" s="1" t="s">
        <v>226</v>
      </c>
      <c r="J74" s="1" t="s">
        <v>285</v>
      </c>
      <c r="L74" s="1">
        <f t="shared" si="3"/>
        <v>2024</v>
      </c>
      <c r="M74" s="1">
        <f t="shared" si="4"/>
        <v>2</v>
      </c>
      <c r="N74" s="1" t="str">
        <f t="shared" si="5"/>
        <v>Q1</v>
      </c>
    </row>
    <row r="75" spans="1:14">
      <c r="A75" s="6">
        <v>45330</v>
      </c>
      <c r="B75" s="1" t="s">
        <v>327</v>
      </c>
      <c r="C75" s="1" t="s">
        <v>41</v>
      </c>
      <c r="D75" s="1" t="s">
        <v>42</v>
      </c>
      <c r="E75" s="1" t="s">
        <v>233</v>
      </c>
      <c r="F75" s="1" t="s">
        <v>275</v>
      </c>
      <c r="G75" s="3">
        <v>1190000</v>
      </c>
      <c r="H75" s="1" t="s">
        <v>219</v>
      </c>
      <c r="I75" s="1" t="s">
        <v>208</v>
      </c>
      <c r="J75" s="1" t="s">
        <v>279</v>
      </c>
      <c r="K75" s="1" t="s">
        <v>302</v>
      </c>
      <c r="L75" s="1">
        <f t="shared" si="3"/>
        <v>2024</v>
      </c>
      <c r="M75" s="1">
        <f t="shared" si="4"/>
        <v>2</v>
      </c>
      <c r="N75" s="1" t="str">
        <f t="shared" si="5"/>
        <v>Q1</v>
      </c>
    </row>
    <row r="76" spans="1:14">
      <c r="A76" s="6">
        <v>45330</v>
      </c>
      <c r="B76" s="1" t="s">
        <v>328</v>
      </c>
      <c r="C76" s="1" t="s">
        <v>72</v>
      </c>
      <c r="D76" s="1" t="s">
        <v>51</v>
      </c>
      <c r="E76" s="1" t="s">
        <v>205</v>
      </c>
      <c r="F76" s="1" t="s">
        <v>206</v>
      </c>
      <c r="G76" s="3">
        <v>450000</v>
      </c>
      <c r="H76" s="1" t="s">
        <v>230</v>
      </c>
      <c r="I76" s="1" t="s">
        <v>255</v>
      </c>
      <c r="J76" s="1" t="s">
        <v>242</v>
      </c>
      <c r="K76" s="1" t="s">
        <v>302</v>
      </c>
      <c r="L76" s="1">
        <f t="shared" si="3"/>
        <v>2024</v>
      </c>
      <c r="M76" s="1">
        <f t="shared" si="4"/>
        <v>2</v>
      </c>
      <c r="N76" s="1" t="str">
        <f t="shared" si="5"/>
        <v>Q1</v>
      </c>
    </row>
    <row r="77" spans="1:14">
      <c r="A77" s="6">
        <v>45331</v>
      </c>
      <c r="B77" s="1" t="s">
        <v>329</v>
      </c>
      <c r="C77" s="1" t="s">
        <v>64</v>
      </c>
      <c r="D77" s="1" t="s">
        <v>49</v>
      </c>
      <c r="E77" s="1" t="s">
        <v>224</v>
      </c>
      <c r="F77" s="1" t="s">
        <v>237</v>
      </c>
      <c r="G77" s="3">
        <v>1360000</v>
      </c>
      <c r="H77" s="1" t="s">
        <v>207</v>
      </c>
      <c r="I77" s="1" t="s">
        <v>208</v>
      </c>
      <c r="J77" s="1" t="s">
        <v>215</v>
      </c>
      <c r="K77" s="1" t="s">
        <v>302</v>
      </c>
      <c r="L77" s="1">
        <f t="shared" si="3"/>
        <v>2024</v>
      </c>
      <c r="M77" s="1">
        <f t="shared" si="4"/>
        <v>2</v>
      </c>
      <c r="N77" s="1" t="str">
        <f t="shared" si="5"/>
        <v>Q1</v>
      </c>
    </row>
    <row r="78" spans="1:14">
      <c r="A78" s="6">
        <v>45332</v>
      </c>
      <c r="B78" s="1" t="s">
        <v>330</v>
      </c>
      <c r="C78" s="1" t="s">
        <v>45</v>
      </c>
      <c r="D78" s="1" t="s">
        <v>47</v>
      </c>
      <c r="E78" s="1" t="s">
        <v>245</v>
      </c>
      <c r="F78" s="1" t="s">
        <v>269</v>
      </c>
      <c r="G78" s="3">
        <v>510000</v>
      </c>
      <c r="H78" s="1" t="s">
        <v>207</v>
      </c>
      <c r="I78" s="1" t="s">
        <v>208</v>
      </c>
      <c r="J78" s="1" t="s">
        <v>285</v>
      </c>
      <c r="L78" s="1">
        <f t="shared" si="3"/>
        <v>2024</v>
      </c>
      <c r="M78" s="1">
        <f t="shared" si="4"/>
        <v>2</v>
      </c>
      <c r="N78" s="1" t="str">
        <f t="shared" si="5"/>
        <v>Q1</v>
      </c>
    </row>
    <row r="79" spans="1:14">
      <c r="A79" s="6">
        <v>45334</v>
      </c>
      <c r="B79" s="1" t="s">
        <v>331</v>
      </c>
      <c r="C79" s="1" t="s">
        <v>45</v>
      </c>
      <c r="D79" s="1" t="s">
        <v>45</v>
      </c>
      <c r="E79" s="1" t="s">
        <v>212</v>
      </c>
      <c r="F79" s="1" t="s">
        <v>241</v>
      </c>
      <c r="G79" s="3">
        <v>1460000</v>
      </c>
      <c r="H79" s="1" t="s">
        <v>207</v>
      </c>
      <c r="I79" s="1" t="s">
        <v>208</v>
      </c>
      <c r="J79" s="1" t="s">
        <v>247</v>
      </c>
      <c r="L79" s="1">
        <f t="shared" si="3"/>
        <v>2024</v>
      </c>
      <c r="M79" s="1">
        <f t="shared" si="4"/>
        <v>2</v>
      </c>
      <c r="N79" s="1" t="str">
        <f t="shared" si="5"/>
        <v>Q1</v>
      </c>
    </row>
    <row r="80" spans="1:14">
      <c r="A80" s="6">
        <v>45334</v>
      </c>
      <c r="B80" s="1" t="s">
        <v>332</v>
      </c>
      <c r="C80" s="1" t="s">
        <v>64</v>
      </c>
      <c r="D80" s="1" t="s">
        <v>47</v>
      </c>
      <c r="E80" s="1" t="s">
        <v>245</v>
      </c>
      <c r="F80" s="1" t="s">
        <v>261</v>
      </c>
      <c r="G80" s="3">
        <v>990000</v>
      </c>
      <c r="H80" s="1" t="s">
        <v>230</v>
      </c>
      <c r="I80" s="1" t="s">
        <v>226</v>
      </c>
      <c r="J80" s="1" t="s">
        <v>215</v>
      </c>
      <c r="K80" s="1" t="s">
        <v>302</v>
      </c>
      <c r="L80" s="1">
        <f t="shared" si="3"/>
        <v>2024</v>
      </c>
      <c r="M80" s="1">
        <f t="shared" si="4"/>
        <v>2</v>
      </c>
      <c r="N80" s="1" t="str">
        <f t="shared" si="5"/>
        <v>Q1</v>
      </c>
    </row>
    <row r="81" spans="1:14">
      <c r="A81" s="6">
        <v>45336</v>
      </c>
      <c r="B81" s="1" t="s">
        <v>333</v>
      </c>
      <c r="C81" s="1" t="s">
        <v>41</v>
      </c>
      <c r="D81" s="1" t="s">
        <v>53</v>
      </c>
      <c r="E81" s="1" t="s">
        <v>250</v>
      </c>
      <c r="F81" s="1" t="s">
        <v>251</v>
      </c>
      <c r="G81" s="3">
        <v>290000</v>
      </c>
      <c r="H81" s="1" t="s">
        <v>214</v>
      </c>
      <c r="I81" s="1" t="s">
        <v>208</v>
      </c>
      <c r="J81" s="1" t="s">
        <v>235</v>
      </c>
      <c r="K81" s="1" t="s">
        <v>302</v>
      </c>
      <c r="L81" s="1">
        <f t="shared" si="3"/>
        <v>2024</v>
      </c>
      <c r="M81" s="1">
        <f t="shared" si="4"/>
        <v>2</v>
      </c>
      <c r="N81" s="1" t="str">
        <f t="shared" si="5"/>
        <v>Q1</v>
      </c>
    </row>
    <row r="82" spans="1:14">
      <c r="A82" s="6">
        <v>45339</v>
      </c>
      <c r="B82" s="1" t="s">
        <v>334</v>
      </c>
      <c r="C82" s="1" t="s">
        <v>64</v>
      </c>
      <c r="D82" s="1" t="s">
        <v>42</v>
      </c>
      <c r="E82" s="1" t="s">
        <v>233</v>
      </c>
      <c r="F82" s="1" t="s">
        <v>297</v>
      </c>
      <c r="G82" s="3">
        <v>4260000</v>
      </c>
      <c r="H82" s="1" t="s">
        <v>207</v>
      </c>
      <c r="I82" s="1" t="s">
        <v>208</v>
      </c>
      <c r="J82" s="1" t="s">
        <v>215</v>
      </c>
      <c r="L82" s="1">
        <f t="shared" si="3"/>
        <v>2024</v>
      </c>
      <c r="M82" s="1">
        <f t="shared" si="4"/>
        <v>2</v>
      </c>
      <c r="N82" s="1" t="str">
        <f t="shared" si="5"/>
        <v>Q1</v>
      </c>
    </row>
    <row r="83" spans="1:14">
      <c r="A83" s="6">
        <v>45340</v>
      </c>
      <c r="B83" s="1" t="s">
        <v>335</v>
      </c>
      <c r="C83" s="1" t="s">
        <v>41</v>
      </c>
      <c r="D83" s="1" t="s">
        <v>51</v>
      </c>
      <c r="E83" s="1" t="s">
        <v>205</v>
      </c>
      <c r="F83" s="1" t="s">
        <v>293</v>
      </c>
      <c r="G83" s="3">
        <v>150000</v>
      </c>
      <c r="H83" s="1" t="s">
        <v>214</v>
      </c>
      <c r="I83" s="1" t="s">
        <v>208</v>
      </c>
      <c r="J83" s="1" t="s">
        <v>259</v>
      </c>
      <c r="L83" s="1">
        <f t="shared" si="3"/>
        <v>2024</v>
      </c>
      <c r="M83" s="1">
        <f t="shared" si="4"/>
        <v>2</v>
      </c>
      <c r="N83" s="1" t="str">
        <f t="shared" si="5"/>
        <v>Q1</v>
      </c>
    </row>
    <row r="84" spans="1:14">
      <c r="A84" s="6">
        <v>45347</v>
      </c>
      <c r="B84" s="1" t="s">
        <v>336</v>
      </c>
      <c r="C84" s="1" t="s">
        <v>64</v>
      </c>
      <c r="D84" s="1" t="s">
        <v>49</v>
      </c>
      <c r="E84" s="1" t="s">
        <v>224</v>
      </c>
      <c r="F84" s="1" t="s">
        <v>225</v>
      </c>
      <c r="G84" s="3">
        <v>490000</v>
      </c>
      <c r="H84" s="1" t="s">
        <v>219</v>
      </c>
      <c r="I84" s="1" t="s">
        <v>208</v>
      </c>
      <c r="J84" s="1" t="s">
        <v>220</v>
      </c>
      <c r="L84" s="1">
        <f t="shared" si="3"/>
        <v>2024</v>
      </c>
      <c r="M84" s="1">
        <f t="shared" si="4"/>
        <v>2</v>
      </c>
      <c r="N84" s="1" t="str">
        <f t="shared" si="5"/>
        <v>Q1</v>
      </c>
    </row>
    <row r="85" spans="1:14">
      <c r="A85" s="6">
        <v>45349</v>
      </c>
      <c r="B85" s="1" t="s">
        <v>337</v>
      </c>
      <c r="C85" s="1" t="s">
        <v>41</v>
      </c>
      <c r="D85" s="1" t="s">
        <v>49</v>
      </c>
      <c r="E85" s="1" t="s">
        <v>224</v>
      </c>
      <c r="F85" s="1" t="s">
        <v>338</v>
      </c>
      <c r="G85" s="3">
        <v>310000</v>
      </c>
      <c r="H85" s="1" t="s">
        <v>207</v>
      </c>
      <c r="I85" s="1" t="s">
        <v>208</v>
      </c>
      <c r="J85" s="1" t="s">
        <v>235</v>
      </c>
      <c r="L85" s="1">
        <f t="shared" si="3"/>
        <v>2024</v>
      </c>
      <c r="M85" s="1">
        <f t="shared" si="4"/>
        <v>2</v>
      </c>
      <c r="N85" s="1" t="str">
        <f t="shared" si="5"/>
        <v>Q1</v>
      </c>
    </row>
    <row r="86" spans="1:14">
      <c r="A86" s="6">
        <v>45352</v>
      </c>
      <c r="B86" s="1" t="s">
        <v>339</v>
      </c>
      <c r="C86" s="1" t="s">
        <v>72</v>
      </c>
      <c r="D86" s="1" t="s">
        <v>49</v>
      </c>
      <c r="E86" s="1" t="s">
        <v>224</v>
      </c>
      <c r="F86" s="1" t="s">
        <v>340</v>
      </c>
      <c r="G86" s="3">
        <v>270000</v>
      </c>
      <c r="H86" s="1" t="s">
        <v>214</v>
      </c>
      <c r="I86" s="1" t="s">
        <v>208</v>
      </c>
      <c r="J86" s="1" t="s">
        <v>227</v>
      </c>
      <c r="L86" s="1">
        <f t="shared" si="3"/>
        <v>2024</v>
      </c>
      <c r="M86" s="1">
        <f t="shared" si="4"/>
        <v>3</v>
      </c>
      <c r="N86" s="1" t="str">
        <f t="shared" si="5"/>
        <v>Q1</v>
      </c>
    </row>
    <row r="87" spans="1:14">
      <c r="A87" s="6">
        <v>45353</v>
      </c>
      <c r="B87" s="1" t="s">
        <v>341</v>
      </c>
      <c r="C87" s="1" t="s">
        <v>41</v>
      </c>
      <c r="D87" s="1" t="s">
        <v>49</v>
      </c>
      <c r="E87" s="1" t="s">
        <v>224</v>
      </c>
      <c r="F87" s="1" t="s">
        <v>338</v>
      </c>
      <c r="G87" s="3">
        <v>430000</v>
      </c>
      <c r="H87" s="1" t="s">
        <v>207</v>
      </c>
      <c r="I87" s="1" t="s">
        <v>226</v>
      </c>
      <c r="J87" s="1" t="s">
        <v>259</v>
      </c>
      <c r="K87" s="1" t="s">
        <v>302</v>
      </c>
      <c r="L87" s="1">
        <f t="shared" si="3"/>
        <v>2024</v>
      </c>
      <c r="M87" s="1">
        <f t="shared" si="4"/>
        <v>3</v>
      </c>
      <c r="N87" s="1" t="str">
        <f t="shared" si="5"/>
        <v>Q1</v>
      </c>
    </row>
    <row r="88" spans="1:14">
      <c r="A88" s="6">
        <v>45356</v>
      </c>
      <c r="B88" s="1" t="s">
        <v>342</v>
      </c>
      <c r="C88" s="1" t="s">
        <v>41</v>
      </c>
      <c r="D88" s="1" t="s">
        <v>47</v>
      </c>
      <c r="E88" s="1" t="s">
        <v>245</v>
      </c>
      <c r="F88" s="1" t="s">
        <v>246</v>
      </c>
      <c r="G88" s="3">
        <v>550000</v>
      </c>
      <c r="H88" s="1" t="s">
        <v>207</v>
      </c>
      <c r="I88" s="1" t="s">
        <v>208</v>
      </c>
      <c r="J88" s="1" t="s">
        <v>235</v>
      </c>
      <c r="K88" s="1" t="s">
        <v>302</v>
      </c>
      <c r="L88" s="1">
        <f t="shared" si="3"/>
        <v>2024</v>
      </c>
      <c r="M88" s="1">
        <f t="shared" si="4"/>
        <v>3</v>
      </c>
      <c r="N88" s="1" t="str">
        <f t="shared" si="5"/>
        <v>Q1</v>
      </c>
    </row>
    <row r="89" spans="1:14">
      <c r="A89" s="6">
        <v>45358</v>
      </c>
      <c r="B89" s="1" t="s">
        <v>343</v>
      </c>
      <c r="C89" s="1" t="s">
        <v>45</v>
      </c>
      <c r="D89" s="1" t="s">
        <v>55</v>
      </c>
      <c r="E89" s="1" t="s">
        <v>217</v>
      </c>
      <c r="F89" s="1" t="s">
        <v>218</v>
      </c>
      <c r="G89" s="3">
        <v>970000</v>
      </c>
      <c r="H89" s="1" t="s">
        <v>214</v>
      </c>
      <c r="I89" s="1" t="s">
        <v>208</v>
      </c>
      <c r="J89" s="1" t="s">
        <v>285</v>
      </c>
      <c r="L89" s="1">
        <f t="shared" si="3"/>
        <v>2024</v>
      </c>
      <c r="M89" s="1">
        <f t="shared" si="4"/>
        <v>3</v>
      </c>
      <c r="N89" s="1" t="str">
        <f t="shared" si="5"/>
        <v>Q1</v>
      </c>
    </row>
    <row r="90" spans="1:14">
      <c r="A90" s="6">
        <v>45360</v>
      </c>
      <c r="B90" s="1" t="s">
        <v>344</v>
      </c>
      <c r="C90" s="1" t="s">
        <v>64</v>
      </c>
      <c r="D90" s="1" t="s">
        <v>42</v>
      </c>
      <c r="E90" s="1" t="s">
        <v>233</v>
      </c>
      <c r="F90" s="1" t="s">
        <v>275</v>
      </c>
      <c r="G90" s="3">
        <v>2010000</v>
      </c>
      <c r="H90" s="1" t="s">
        <v>219</v>
      </c>
      <c r="I90" s="1" t="s">
        <v>208</v>
      </c>
      <c r="J90" s="1" t="s">
        <v>231</v>
      </c>
      <c r="L90" s="1">
        <f t="shared" si="3"/>
        <v>2024</v>
      </c>
      <c r="M90" s="1">
        <f t="shared" si="4"/>
        <v>3</v>
      </c>
      <c r="N90" s="1" t="str">
        <f t="shared" si="5"/>
        <v>Q1</v>
      </c>
    </row>
    <row r="91" spans="1:14">
      <c r="A91" s="6">
        <v>45362</v>
      </c>
      <c r="B91" s="1" t="s">
        <v>345</v>
      </c>
      <c r="C91" s="1" t="s">
        <v>41</v>
      </c>
      <c r="D91" s="1" t="s">
        <v>53</v>
      </c>
      <c r="E91" s="1" t="s">
        <v>250</v>
      </c>
      <c r="F91" s="1" t="s">
        <v>271</v>
      </c>
      <c r="G91" s="3">
        <v>730000</v>
      </c>
      <c r="H91" s="1" t="s">
        <v>230</v>
      </c>
      <c r="I91" s="1" t="s">
        <v>208</v>
      </c>
      <c r="J91" s="1" t="s">
        <v>279</v>
      </c>
      <c r="L91" s="1">
        <f t="shared" si="3"/>
        <v>2024</v>
      </c>
      <c r="M91" s="1">
        <f t="shared" si="4"/>
        <v>3</v>
      </c>
      <c r="N91" s="1" t="str">
        <f t="shared" si="5"/>
        <v>Q1</v>
      </c>
    </row>
    <row r="92" spans="1:14">
      <c r="A92" s="6">
        <v>45362</v>
      </c>
      <c r="B92" s="1" t="s">
        <v>346</v>
      </c>
      <c r="C92" s="1" t="s">
        <v>72</v>
      </c>
      <c r="D92" s="1" t="s">
        <v>42</v>
      </c>
      <c r="E92" s="1" t="s">
        <v>233</v>
      </c>
      <c r="F92" s="1" t="s">
        <v>234</v>
      </c>
      <c r="G92" s="3">
        <v>1290000</v>
      </c>
      <c r="H92" s="1" t="s">
        <v>207</v>
      </c>
      <c r="I92" s="1" t="s">
        <v>208</v>
      </c>
      <c r="J92" s="1" t="s">
        <v>242</v>
      </c>
      <c r="K92" s="1" t="s">
        <v>302</v>
      </c>
      <c r="L92" s="1">
        <f t="shared" si="3"/>
        <v>2024</v>
      </c>
      <c r="M92" s="1">
        <f t="shared" si="4"/>
        <v>3</v>
      </c>
      <c r="N92" s="1" t="str">
        <f t="shared" si="5"/>
        <v>Q1</v>
      </c>
    </row>
    <row r="93" spans="1:14">
      <c r="A93" s="6">
        <v>45363</v>
      </c>
      <c r="B93" s="1" t="s">
        <v>347</v>
      </c>
      <c r="C93" s="1" t="s">
        <v>80</v>
      </c>
      <c r="D93" s="1" t="s">
        <v>42</v>
      </c>
      <c r="E93" s="1" t="s">
        <v>233</v>
      </c>
      <c r="F93" s="1" t="s">
        <v>297</v>
      </c>
      <c r="G93" s="3">
        <v>670000</v>
      </c>
      <c r="H93" s="1" t="s">
        <v>230</v>
      </c>
      <c r="I93" s="1" t="s">
        <v>226</v>
      </c>
      <c r="J93" s="1" t="s">
        <v>209</v>
      </c>
      <c r="L93" s="1">
        <f t="shared" si="3"/>
        <v>2024</v>
      </c>
      <c r="M93" s="1">
        <f t="shared" si="4"/>
        <v>3</v>
      </c>
      <c r="N93" s="1" t="str">
        <f t="shared" si="5"/>
        <v>Q1</v>
      </c>
    </row>
    <row r="94" spans="1:14">
      <c r="A94" s="6">
        <v>45366</v>
      </c>
      <c r="B94" s="1" t="s">
        <v>348</v>
      </c>
      <c r="C94" s="1" t="s">
        <v>64</v>
      </c>
      <c r="D94" s="1" t="s">
        <v>47</v>
      </c>
      <c r="E94" s="1" t="s">
        <v>245</v>
      </c>
      <c r="F94" s="1" t="s">
        <v>267</v>
      </c>
      <c r="G94" s="3">
        <v>1740000</v>
      </c>
      <c r="H94" s="1" t="s">
        <v>219</v>
      </c>
      <c r="I94" s="1" t="s">
        <v>255</v>
      </c>
      <c r="J94" s="1" t="s">
        <v>220</v>
      </c>
      <c r="K94" s="1" t="s">
        <v>302</v>
      </c>
      <c r="L94" s="1">
        <f t="shared" si="3"/>
        <v>2024</v>
      </c>
      <c r="M94" s="1">
        <f t="shared" si="4"/>
        <v>3</v>
      </c>
      <c r="N94" s="1" t="str">
        <f t="shared" si="5"/>
        <v>Q1</v>
      </c>
    </row>
    <row r="95" spans="1:14">
      <c r="A95" s="6">
        <v>45366</v>
      </c>
      <c r="B95" s="1" t="s">
        <v>349</v>
      </c>
      <c r="C95" s="1" t="s">
        <v>41</v>
      </c>
      <c r="D95" s="1" t="s">
        <v>51</v>
      </c>
      <c r="E95" s="1" t="s">
        <v>205</v>
      </c>
      <c r="F95" s="1" t="s">
        <v>293</v>
      </c>
      <c r="G95" s="3">
        <v>690000</v>
      </c>
      <c r="H95" s="1" t="s">
        <v>230</v>
      </c>
      <c r="I95" s="1" t="s">
        <v>208</v>
      </c>
      <c r="J95" s="1" t="s">
        <v>235</v>
      </c>
      <c r="K95" s="1" t="s">
        <v>302</v>
      </c>
      <c r="L95" s="1">
        <f t="shared" si="3"/>
        <v>2024</v>
      </c>
      <c r="M95" s="1">
        <f t="shared" si="4"/>
        <v>3</v>
      </c>
      <c r="N95" s="1" t="str">
        <f t="shared" si="5"/>
        <v>Q1</v>
      </c>
    </row>
    <row r="96" spans="1:14">
      <c r="A96" s="6">
        <v>45367</v>
      </c>
      <c r="B96" s="1" t="s">
        <v>350</v>
      </c>
      <c r="C96" s="1" t="s">
        <v>41</v>
      </c>
      <c r="D96" s="1" t="s">
        <v>53</v>
      </c>
      <c r="E96" s="1" t="s">
        <v>250</v>
      </c>
      <c r="F96" s="1" t="s">
        <v>257</v>
      </c>
      <c r="G96" s="3">
        <v>330000</v>
      </c>
      <c r="H96" s="1" t="s">
        <v>207</v>
      </c>
      <c r="I96" s="1" t="s">
        <v>208</v>
      </c>
      <c r="J96" s="1" t="s">
        <v>235</v>
      </c>
      <c r="K96" s="1" t="s">
        <v>302</v>
      </c>
      <c r="L96" s="1">
        <f t="shared" si="3"/>
        <v>2024</v>
      </c>
      <c r="M96" s="1">
        <f t="shared" si="4"/>
        <v>3</v>
      </c>
      <c r="N96" s="1" t="str">
        <f t="shared" si="5"/>
        <v>Q1</v>
      </c>
    </row>
    <row r="97" spans="1:14">
      <c r="A97" s="6">
        <v>45369</v>
      </c>
      <c r="B97" s="1" t="s">
        <v>351</v>
      </c>
      <c r="C97" s="1" t="s">
        <v>72</v>
      </c>
      <c r="D97" s="1" t="s">
        <v>42</v>
      </c>
      <c r="E97" s="1" t="s">
        <v>233</v>
      </c>
      <c r="F97" s="1" t="s">
        <v>234</v>
      </c>
      <c r="G97" s="3">
        <v>640000</v>
      </c>
      <c r="H97" s="1" t="s">
        <v>230</v>
      </c>
      <c r="I97" s="1" t="s">
        <v>208</v>
      </c>
      <c r="J97" s="1" t="s">
        <v>242</v>
      </c>
      <c r="L97" s="1">
        <f t="shared" si="3"/>
        <v>2024</v>
      </c>
      <c r="M97" s="1">
        <f t="shared" si="4"/>
        <v>3</v>
      </c>
      <c r="N97" s="1" t="str">
        <f t="shared" si="5"/>
        <v>Q1</v>
      </c>
    </row>
    <row r="98" spans="1:14">
      <c r="A98" s="6">
        <v>45373</v>
      </c>
      <c r="B98" s="1" t="s">
        <v>352</v>
      </c>
      <c r="C98" s="1" t="s">
        <v>72</v>
      </c>
      <c r="D98" s="1" t="s">
        <v>47</v>
      </c>
      <c r="E98" s="1" t="s">
        <v>245</v>
      </c>
      <c r="F98" s="1" t="s">
        <v>269</v>
      </c>
      <c r="G98" s="3">
        <v>350000</v>
      </c>
      <c r="H98" s="1" t="s">
        <v>207</v>
      </c>
      <c r="I98" s="1" t="s">
        <v>255</v>
      </c>
      <c r="J98" s="1" t="s">
        <v>227</v>
      </c>
      <c r="L98" s="1">
        <f t="shared" si="3"/>
        <v>2024</v>
      </c>
      <c r="M98" s="1">
        <f t="shared" si="4"/>
        <v>3</v>
      </c>
      <c r="N98" s="1" t="str">
        <f t="shared" si="5"/>
        <v>Q1</v>
      </c>
    </row>
    <row r="99" spans="1:14">
      <c r="A99" s="6">
        <v>45373</v>
      </c>
      <c r="B99" s="1" t="s">
        <v>353</v>
      </c>
      <c r="C99" s="1" t="s">
        <v>80</v>
      </c>
      <c r="D99" s="1" t="s">
        <v>49</v>
      </c>
      <c r="E99" s="1" t="s">
        <v>224</v>
      </c>
      <c r="F99" s="1" t="s">
        <v>338</v>
      </c>
      <c r="G99" s="3">
        <v>530000</v>
      </c>
      <c r="H99" s="1" t="s">
        <v>207</v>
      </c>
      <c r="I99" s="1" t="s">
        <v>208</v>
      </c>
      <c r="J99" s="1" t="s">
        <v>263</v>
      </c>
      <c r="L99" s="1">
        <f t="shared" si="3"/>
        <v>2024</v>
      </c>
      <c r="M99" s="1">
        <f t="shared" si="4"/>
        <v>3</v>
      </c>
      <c r="N99" s="1" t="str">
        <f t="shared" si="5"/>
        <v>Q1</v>
      </c>
    </row>
    <row r="100" spans="1:14">
      <c r="A100" s="6">
        <v>45374</v>
      </c>
      <c r="B100" s="1" t="s">
        <v>354</v>
      </c>
      <c r="C100" s="1" t="s">
        <v>41</v>
      </c>
      <c r="D100" s="1" t="s">
        <v>47</v>
      </c>
      <c r="E100" s="1" t="s">
        <v>245</v>
      </c>
      <c r="F100" s="1" t="s">
        <v>305</v>
      </c>
      <c r="G100" s="3">
        <v>400000</v>
      </c>
      <c r="H100" s="1" t="s">
        <v>214</v>
      </c>
      <c r="I100" s="1" t="s">
        <v>208</v>
      </c>
      <c r="J100" s="1" t="s">
        <v>235</v>
      </c>
      <c r="K100" s="1" t="s">
        <v>302</v>
      </c>
      <c r="L100" s="1">
        <f t="shared" si="3"/>
        <v>2024</v>
      </c>
      <c r="M100" s="1">
        <f t="shared" si="4"/>
        <v>3</v>
      </c>
      <c r="N100" s="1" t="str">
        <f t="shared" si="5"/>
        <v>Q1</v>
      </c>
    </row>
    <row r="101" spans="1:14">
      <c r="A101" s="6">
        <v>45376</v>
      </c>
      <c r="B101" s="1" t="s">
        <v>355</v>
      </c>
      <c r="C101" s="1" t="s">
        <v>64</v>
      </c>
      <c r="D101" s="1" t="s">
        <v>42</v>
      </c>
      <c r="E101" s="1" t="s">
        <v>233</v>
      </c>
      <c r="F101" s="1" t="s">
        <v>234</v>
      </c>
      <c r="G101" s="3">
        <v>2900000</v>
      </c>
      <c r="H101" s="1" t="s">
        <v>219</v>
      </c>
      <c r="I101" s="1" t="s">
        <v>208</v>
      </c>
      <c r="J101" s="1" t="s">
        <v>231</v>
      </c>
      <c r="K101" s="1" t="s">
        <v>302</v>
      </c>
      <c r="L101" s="1">
        <f t="shared" si="3"/>
        <v>2024</v>
      </c>
      <c r="M101" s="1">
        <f t="shared" si="4"/>
        <v>3</v>
      </c>
      <c r="N101" s="1" t="str">
        <f t="shared" si="5"/>
        <v>Q1</v>
      </c>
    </row>
    <row r="102" spans="1:14">
      <c r="A102" s="6">
        <v>45377</v>
      </c>
      <c r="B102" s="1" t="s">
        <v>356</v>
      </c>
      <c r="C102" s="1" t="s">
        <v>80</v>
      </c>
      <c r="D102" s="1" t="s">
        <v>49</v>
      </c>
      <c r="E102" s="1" t="s">
        <v>224</v>
      </c>
      <c r="F102" s="1" t="s">
        <v>225</v>
      </c>
      <c r="G102" s="3">
        <v>690000</v>
      </c>
      <c r="H102" s="1" t="s">
        <v>230</v>
      </c>
      <c r="I102" s="1" t="s">
        <v>208</v>
      </c>
      <c r="J102" s="1" t="s">
        <v>209</v>
      </c>
      <c r="K102" s="1" t="s">
        <v>302</v>
      </c>
      <c r="L102" s="1">
        <f t="shared" si="3"/>
        <v>2024</v>
      </c>
      <c r="M102" s="1">
        <f t="shared" si="4"/>
        <v>3</v>
      </c>
      <c r="N102" s="1" t="str">
        <f t="shared" si="5"/>
        <v>Q1</v>
      </c>
    </row>
    <row r="103" spans="1:14">
      <c r="A103" s="6">
        <v>45378</v>
      </c>
      <c r="B103" s="1" t="s">
        <v>357</v>
      </c>
      <c r="C103" s="1" t="s">
        <v>72</v>
      </c>
      <c r="D103" s="1" t="s">
        <v>45</v>
      </c>
      <c r="E103" s="1" t="s">
        <v>212</v>
      </c>
      <c r="F103" s="1" t="s">
        <v>222</v>
      </c>
      <c r="G103" s="3">
        <v>1030000</v>
      </c>
      <c r="H103" s="1" t="s">
        <v>219</v>
      </c>
      <c r="I103" s="1" t="s">
        <v>208</v>
      </c>
      <c r="J103" s="1" t="s">
        <v>242</v>
      </c>
      <c r="L103" s="1">
        <f t="shared" si="3"/>
        <v>2024</v>
      </c>
      <c r="M103" s="1">
        <f t="shared" si="4"/>
        <v>3</v>
      </c>
      <c r="N103" s="1" t="str">
        <f t="shared" si="5"/>
        <v>Q1</v>
      </c>
    </row>
    <row r="104" spans="1:14">
      <c r="A104" s="6">
        <v>45383</v>
      </c>
      <c r="B104" s="1" t="s">
        <v>358</v>
      </c>
      <c r="C104" s="1" t="s">
        <v>45</v>
      </c>
      <c r="D104" s="1" t="s">
        <v>42</v>
      </c>
      <c r="E104" s="1" t="s">
        <v>233</v>
      </c>
      <c r="F104" s="1" t="s">
        <v>297</v>
      </c>
      <c r="G104" s="3">
        <v>1950000</v>
      </c>
      <c r="H104" s="1" t="s">
        <v>219</v>
      </c>
      <c r="I104" s="1" t="s">
        <v>226</v>
      </c>
      <c r="J104" s="1" t="s">
        <v>285</v>
      </c>
      <c r="K104" s="1" t="s">
        <v>302</v>
      </c>
      <c r="L104" s="1">
        <f t="shared" si="3"/>
        <v>2024</v>
      </c>
      <c r="M104" s="1">
        <f t="shared" si="4"/>
        <v>4</v>
      </c>
      <c r="N104" s="1" t="str">
        <f t="shared" si="5"/>
        <v>Q2</v>
      </c>
    </row>
    <row r="105" spans="1:14">
      <c r="A105" s="6">
        <v>45383</v>
      </c>
      <c r="B105" s="1" t="s">
        <v>359</v>
      </c>
      <c r="C105" s="1" t="s">
        <v>80</v>
      </c>
      <c r="D105" s="1" t="s">
        <v>42</v>
      </c>
      <c r="E105" s="1" t="s">
        <v>233</v>
      </c>
      <c r="F105" s="1" t="s">
        <v>234</v>
      </c>
      <c r="G105" s="3">
        <v>1490000</v>
      </c>
      <c r="H105" s="1" t="s">
        <v>214</v>
      </c>
      <c r="I105" s="1" t="s">
        <v>226</v>
      </c>
      <c r="J105" s="1" t="s">
        <v>263</v>
      </c>
      <c r="L105" s="1">
        <f t="shared" si="3"/>
        <v>2024</v>
      </c>
      <c r="M105" s="1">
        <f t="shared" si="4"/>
        <v>4</v>
      </c>
      <c r="N105" s="1" t="str">
        <f t="shared" si="5"/>
        <v>Q2</v>
      </c>
    </row>
    <row r="106" spans="1:14">
      <c r="A106" s="6">
        <v>45387</v>
      </c>
      <c r="B106" s="1" t="s">
        <v>360</v>
      </c>
      <c r="C106" s="1" t="s">
        <v>80</v>
      </c>
      <c r="D106" s="1" t="s">
        <v>47</v>
      </c>
      <c r="E106" s="1" t="s">
        <v>245</v>
      </c>
      <c r="F106" s="1" t="s">
        <v>305</v>
      </c>
      <c r="G106" s="3">
        <v>480000</v>
      </c>
      <c r="H106" s="1" t="s">
        <v>230</v>
      </c>
      <c r="I106" s="1" t="s">
        <v>255</v>
      </c>
      <c r="J106" s="1" t="s">
        <v>209</v>
      </c>
      <c r="K106" s="1" t="s">
        <v>302</v>
      </c>
      <c r="L106" s="1">
        <f t="shared" si="3"/>
        <v>2024</v>
      </c>
      <c r="M106" s="1">
        <f t="shared" si="4"/>
        <v>4</v>
      </c>
      <c r="N106" s="1" t="str">
        <f t="shared" si="5"/>
        <v>Q2</v>
      </c>
    </row>
    <row r="107" spans="1:14">
      <c r="A107" s="6">
        <v>45391</v>
      </c>
      <c r="B107" s="1" t="s">
        <v>361</v>
      </c>
      <c r="C107" s="1" t="s">
        <v>45</v>
      </c>
      <c r="D107" s="1" t="s">
        <v>55</v>
      </c>
      <c r="E107" s="1" t="s">
        <v>217</v>
      </c>
      <c r="F107" s="1" t="s">
        <v>229</v>
      </c>
      <c r="G107" s="3">
        <v>420000</v>
      </c>
      <c r="H107" s="1" t="s">
        <v>207</v>
      </c>
      <c r="I107" s="1" t="s">
        <v>208</v>
      </c>
      <c r="J107" s="1" t="s">
        <v>285</v>
      </c>
      <c r="L107" s="1">
        <f t="shared" si="3"/>
        <v>2024</v>
      </c>
      <c r="M107" s="1">
        <f t="shared" si="4"/>
        <v>4</v>
      </c>
      <c r="N107" s="1" t="str">
        <f t="shared" si="5"/>
        <v>Q2</v>
      </c>
    </row>
    <row r="108" spans="1:14">
      <c r="A108" s="6">
        <v>45391</v>
      </c>
      <c r="B108" s="1" t="s">
        <v>362</v>
      </c>
      <c r="C108" s="1" t="s">
        <v>72</v>
      </c>
      <c r="D108" s="1" t="s">
        <v>42</v>
      </c>
      <c r="E108" s="1" t="s">
        <v>233</v>
      </c>
      <c r="F108" s="1" t="s">
        <v>297</v>
      </c>
      <c r="G108" s="3">
        <v>4400000</v>
      </c>
      <c r="H108" s="1" t="s">
        <v>230</v>
      </c>
      <c r="I108" s="1" t="s">
        <v>226</v>
      </c>
      <c r="J108" s="1" t="s">
        <v>242</v>
      </c>
      <c r="K108" s="1" t="s">
        <v>302</v>
      </c>
      <c r="L108" s="1">
        <f t="shared" si="3"/>
        <v>2024</v>
      </c>
      <c r="M108" s="1">
        <f t="shared" si="4"/>
        <v>4</v>
      </c>
      <c r="N108" s="1" t="str">
        <f t="shared" si="5"/>
        <v>Q2</v>
      </c>
    </row>
    <row r="109" spans="1:14">
      <c r="A109" s="6">
        <v>45392</v>
      </c>
      <c r="B109" s="1" t="s">
        <v>363</v>
      </c>
      <c r="C109" s="1" t="s">
        <v>80</v>
      </c>
      <c r="D109" s="1" t="s">
        <v>55</v>
      </c>
      <c r="E109" s="1" t="s">
        <v>217</v>
      </c>
      <c r="F109" s="1" t="s">
        <v>229</v>
      </c>
      <c r="G109" s="3">
        <v>510000</v>
      </c>
      <c r="H109" s="1" t="s">
        <v>214</v>
      </c>
      <c r="I109" s="1" t="s">
        <v>208</v>
      </c>
      <c r="J109" s="1" t="s">
        <v>263</v>
      </c>
      <c r="K109" s="1" t="s">
        <v>302</v>
      </c>
      <c r="L109" s="1">
        <f t="shared" si="3"/>
        <v>2024</v>
      </c>
      <c r="M109" s="1">
        <f t="shared" si="4"/>
        <v>4</v>
      </c>
      <c r="N109" s="1" t="str">
        <f t="shared" si="5"/>
        <v>Q2</v>
      </c>
    </row>
    <row r="110" spans="1:14">
      <c r="A110" s="6">
        <v>45397</v>
      </c>
      <c r="B110" s="1" t="s">
        <v>364</v>
      </c>
      <c r="C110" s="1" t="s">
        <v>45</v>
      </c>
      <c r="D110" s="1" t="s">
        <v>55</v>
      </c>
      <c r="E110" s="1" t="s">
        <v>217</v>
      </c>
      <c r="F110" s="1" t="s">
        <v>218</v>
      </c>
      <c r="G110" s="3">
        <v>200000</v>
      </c>
      <c r="H110" s="1" t="s">
        <v>230</v>
      </c>
      <c r="I110" s="1" t="s">
        <v>208</v>
      </c>
      <c r="J110" s="1" t="s">
        <v>272</v>
      </c>
      <c r="L110" s="1">
        <f t="shared" si="3"/>
        <v>2024</v>
      </c>
      <c r="M110" s="1">
        <f t="shared" si="4"/>
        <v>4</v>
      </c>
      <c r="N110" s="1" t="str">
        <f t="shared" si="5"/>
        <v>Q2</v>
      </c>
    </row>
    <row r="111" spans="1:14">
      <c r="A111" s="6">
        <v>45397</v>
      </c>
      <c r="B111" s="1" t="s">
        <v>365</v>
      </c>
      <c r="C111" s="1" t="s">
        <v>64</v>
      </c>
      <c r="D111" s="1" t="s">
        <v>55</v>
      </c>
      <c r="E111" s="1" t="s">
        <v>217</v>
      </c>
      <c r="F111" s="1" t="s">
        <v>229</v>
      </c>
      <c r="G111" s="3">
        <v>1010000</v>
      </c>
      <c r="H111" s="1" t="s">
        <v>207</v>
      </c>
      <c r="I111" s="1" t="s">
        <v>208</v>
      </c>
      <c r="J111" s="1" t="s">
        <v>231</v>
      </c>
      <c r="L111" s="1">
        <f t="shared" si="3"/>
        <v>2024</v>
      </c>
      <c r="M111" s="1">
        <f t="shared" si="4"/>
        <v>4</v>
      </c>
      <c r="N111" s="1" t="str">
        <f t="shared" si="5"/>
        <v>Q2</v>
      </c>
    </row>
    <row r="112" spans="1:14">
      <c r="A112" s="6">
        <v>45398</v>
      </c>
      <c r="B112" s="1" t="s">
        <v>366</v>
      </c>
      <c r="C112" s="1" t="s">
        <v>72</v>
      </c>
      <c r="D112" s="1" t="s">
        <v>51</v>
      </c>
      <c r="E112" s="1" t="s">
        <v>205</v>
      </c>
      <c r="F112" s="1" t="s">
        <v>367</v>
      </c>
      <c r="G112" s="3">
        <v>680000</v>
      </c>
      <c r="H112" s="1" t="s">
        <v>214</v>
      </c>
      <c r="I112" s="1" t="s">
        <v>208</v>
      </c>
      <c r="J112" s="1" t="s">
        <v>242</v>
      </c>
      <c r="K112" s="1" t="s">
        <v>302</v>
      </c>
      <c r="L112" s="1">
        <f t="shared" si="3"/>
        <v>2024</v>
      </c>
      <c r="M112" s="1">
        <f t="shared" si="4"/>
        <v>4</v>
      </c>
      <c r="N112" s="1" t="str">
        <f t="shared" si="5"/>
        <v>Q2</v>
      </c>
    </row>
    <row r="113" spans="1:14">
      <c r="A113" s="6">
        <v>45400</v>
      </c>
      <c r="B113" s="1" t="s">
        <v>368</v>
      </c>
      <c r="C113" s="1" t="s">
        <v>72</v>
      </c>
      <c r="D113" s="1" t="s">
        <v>53</v>
      </c>
      <c r="E113" s="1" t="s">
        <v>250</v>
      </c>
      <c r="F113" s="1" t="s">
        <v>251</v>
      </c>
      <c r="G113" s="3">
        <v>220000</v>
      </c>
      <c r="H113" s="1" t="s">
        <v>207</v>
      </c>
      <c r="I113" s="1" t="s">
        <v>226</v>
      </c>
      <c r="J113" s="1" t="s">
        <v>242</v>
      </c>
      <c r="L113" s="1">
        <f t="shared" si="3"/>
        <v>2024</v>
      </c>
      <c r="M113" s="1">
        <f t="shared" si="4"/>
        <v>4</v>
      </c>
      <c r="N113" s="1" t="str">
        <f t="shared" si="5"/>
        <v>Q2</v>
      </c>
    </row>
    <row r="114" spans="1:14">
      <c r="A114" s="6">
        <v>45403</v>
      </c>
      <c r="B114" s="1" t="s">
        <v>369</v>
      </c>
      <c r="C114" s="1" t="s">
        <v>41</v>
      </c>
      <c r="D114" s="1" t="s">
        <v>51</v>
      </c>
      <c r="E114" s="1" t="s">
        <v>205</v>
      </c>
      <c r="F114" s="1" t="s">
        <v>367</v>
      </c>
      <c r="G114" s="3">
        <v>140000</v>
      </c>
      <c r="H114" s="1" t="s">
        <v>207</v>
      </c>
      <c r="I114" s="1" t="s">
        <v>208</v>
      </c>
      <c r="J114" s="1" t="s">
        <v>259</v>
      </c>
      <c r="L114" s="1">
        <f t="shared" si="3"/>
        <v>2024</v>
      </c>
      <c r="M114" s="1">
        <f t="shared" si="4"/>
        <v>4</v>
      </c>
      <c r="N114" s="1" t="str">
        <f t="shared" si="5"/>
        <v>Q2</v>
      </c>
    </row>
    <row r="115" spans="1:14">
      <c r="A115" s="6">
        <v>45404</v>
      </c>
      <c r="B115" s="1" t="s">
        <v>370</v>
      </c>
      <c r="C115" s="1" t="s">
        <v>72</v>
      </c>
      <c r="D115" s="1" t="s">
        <v>45</v>
      </c>
      <c r="E115" s="1" t="s">
        <v>212</v>
      </c>
      <c r="F115" s="1" t="s">
        <v>222</v>
      </c>
      <c r="G115" s="3">
        <v>620000</v>
      </c>
      <c r="H115" s="1" t="s">
        <v>230</v>
      </c>
      <c r="I115" s="1" t="s">
        <v>208</v>
      </c>
      <c r="J115" s="1" t="s">
        <v>227</v>
      </c>
      <c r="K115" s="1" t="s">
        <v>302</v>
      </c>
      <c r="L115" s="1">
        <f t="shared" si="3"/>
        <v>2024</v>
      </c>
      <c r="M115" s="1">
        <f t="shared" si="4"/>
        <v>4</v>
      </c>
      <c r="N115" s="1" t="str">
        <f t="shared" si="5"/>
        <v>Q2</v>
      </c>
    </row>
    <row r="116" spans="1:14">
      <c r="A116" s="6">
        <v>45405</v>
      </c>
      <c r="B116" s="1" t="s">
        <v>371</v>
      </c>
      <c r="C116" s="1" t="s">
        <v>80</v>
      </c>
      <c r="D116" s="1" t="s">
        <v>47</v>
      </c>
      <c r="E116" s="1" t="s">
        <v>245</v>
      </c>
      <c r="F116" s="1" t="s">
        <v>261</v>
      </c>
      <c r="G116" s="3">
        <v>710000</v>
      </c>
      <c r="H116" s="1" t="s">
        <v>230</v>
      </c>
      <c r="I116" s="1" t="s">
        <v>208</v>
      </c>
      <c r="J116" s="1" t="s">
        <v>263</v>
      </c>
      <c r="L116" s="1">
        <f t="shared" si="3"/>
        <v>2024</v>
      </c>
      <c r="M116" s="1">
        <f t="shared" si="4"/>
        <v>4</v>
      </c>
      <c r="N116" s="1" t="str">
        <f t="shared" si="5"/>
        <v>Q2</v>
      </c>
    </row>
    <row r="117" spans="1:14">
      <c r="A117" s="6">
        <v>45405</v>
      </c>
      <c r="B117" s="1" t="s">
        <v>372</v>
      </c>
      <c r="C117" s="1" t="s">
        <v>72</v>
      </c>
      <c r="D117" s="1" t="s">
        <v>53</v>
      </c>
      <c r="E117" s="1" t="s">
        <v>250</v>
      </c>
      <c r="F117" s="1" t="s">
        <v>257</v>
      </c>
      <c r="G117" s="3">
        <v>210000</v>
      </c>
      <c r="H117" s="1" t="s">
        <v>219</v>
      </c>
      <c r="I117" s="1" t="s">
        <v>226</v>
      </c>
      <c r="J117" s="1" t="s">
        <v>242</v>
      </c>
      <c r="L117" s="1">
        <f t="shared" si="3"/>
        <v>2024</v>
      </c>
      <c r="M117" s="1">
        <f t="shared" si="4"/>
        <v>4</v>
      </c>
      <c r="N117" s="1" t="str">
        <f t="shared" si="5"/>
        <v>Q2</v>
      </c>
    </row>
    <row r="118" spans="1:14">
      <c r="A118" s="6">
        <v>45408</v>
      </c>
      <c r="B118" s="1" t="s">
        <v>373</v>
      </c>
      <c r="C118" s="1" t="s">
        <v>41</v>
      </c>
      <c r="D118" s="1" t="s">
        <v>45</v>
      </c>
      <c r="E118" s="1" t="s">
        <v>212</v>
      </c>
      <c r="F118" s="1" t="s">
        <v>213</v>
      </c>
      <c r="G118" s="3">
        <v>310000</v>
      </c>
      <c r="H118" s="1" t="s">
        <v>219</v>
      </c>
      <c r="I118" s="1" t="s">
        <v>208</v>
      </c>
      <c r="J118" s="1" t="s">
        <v>279</v>
      </c>
      <c r="L118" s="1">
        <f t="shared" si="3"/>
        <v>2024</v>
      </c>
      <c r="M118" s="1">
        <f t="shared" si="4"/>
        <v>4</v>
      </c>
      <c r="N118" s="1" t="str">
        <f t="shared" si="5"/>
        <v>Q2</v>
      </c>
    </row>
    <row r="119" spans="1:14">
      <c r="A119" s="6">
        <v>45409</v>
      </c>
      <c r="B119" s="1" t="s">
        <v>374</v>
      </c>
      <c r="C119" s="1" t="s">
        <v>41</v>
      </c>
      <c r="D119" s="1" t="s">
        <v>45</v>
      </c>
      <c r="E119" s="1" t="s">
        <v>212</v>
      </c>
      <c r="F119" s="1" t="s">
        <v>241</v>
      </c>
      <c r="G119" s="3">
        <v>330000</v>
      </c>
      <c r="H119" s="1" t="s">
        <v>219</v>
      </c>
      <c r="I119" s="1" t="s">
        <v>226</v>
      </c>
      <c r="J119" s="1" t="s">
        <v>279</v>
      </c>
      <c r="L119" s="1">
        <f t="shared" si="3"/>
        <v>2024</v>
      </c>
      <c r="M119" s="1">
        <f t="shared" si="4"/>
        <v>4</v>
      </c>
      <c r="N119" s="1" t="str">
        <f t="shared" si="5"/>
        <v>Q2</v>
      </c>
    </row>
    <row r="120" spans="1:14">
      <c r="A120" s="6">
        <v>45410</v>
      </c>
      <c r="B120" s="1" t="s">
        <v>375</v>
      </c>
      <c r="C120" s="1" t="s">
        <v>45</v>
      </c>
      <c r="D120" s="1" t="s">
        <v>49</v>
      </c>
      <c r="E120" s="1" t="s">
        <v>224</v>
      </c>
      <c r="F120" s="1" t="s">
        <v>338</v>
      </c>
      <c r="G120" s="3">
        <v>300000</v>
      </c>
      <c r="H120" s="1" t="s">
        <v>207</v>
      </c>
      <c r="I120" s="1" t="s">
        <v>208</v>
      </c>
      <c r="J120" s="1" t="s">
        <v>247</v>
      </c>
      <c r="K120" s="1" t="s">
        <v>302</v>
      </c>
      <c r="L120" s="1">
        <f t="shared" si="3"/>
        <v>2024</v>
      </c>
      <c r="M120" s="1">
        <f t="shared" si="4"/>
        <v>4</v>
      </c>
      <c r="N120" s="1" t="str">
        <f t="shared" si="5"/>
        <v>Q2</v>
      </c>
    </row>
    <row r="121" spans="1:14">
      <c r="A121" s="6">
        <v>45413</v>
      </c>
      <c r="B121" s="1" t="s">
        <v>376</v>
      </c>
      <c r="C121" s="1" t="s">
        <v>45</v>
      </c>
      <c r="D121" s="1" t="s">
        <v>42</v>
      </c>
      <c r="E121" s="1" t="s">
        <v>233</v>
      </c>
      <c r="F121" s="1" t="s">
        <v>234</v>
      </c>
      <c r="G121" s="3">
        <v>6260000</v>
      </c>
      <c r="H121" s="1" t="s">
        <v>230</v>
      </c>
      <c r="I121" s="1" t="s">
        <v>208</v>
      </c>
      <c r="J121" s="1" t="s">
        <v>247</v>
      </c>
      <c r="L121" s="1">
        <f t="shared" si="3"/>
        <v>2024</v>
      </c>
      <c r="M121" s="1">
        <f t="shared" si="4"/>
        <v>5</v>
      </c>
      <c r="N121" s="1" t="str">
        <f t="shared" si="5"/>
        <v>Q2</v>
      </c>
    </row>
    <row r="122" spans="1:14">
      <c r="A122" s="6">
        <v>45413</v>
      </c>
      <c r="B122" s="1" t="s">
        <v>377</v>
      </c>
      <c r="C122" s="1" t="s">
        <v>80</v>
      </c>
      <c r="D122" s="1" t="s">
        <v>42</v>
      </c>
      <c r="E122" s="1" t="s">
        <v>233</v>
      </c>
      <c r="F122" s="1" t="s">
        <v>275</v>
      </c>
      <c r="G122" s="3">
        <v>1780000</v>
      </c>
      <c r="H122" s="1" t="s">
        <v>219</v>
      </c>
      <c r="I122" s="1" t="s">
        <v>226</v>
      </c>
      <c r="J122" s="1" t="s">
        <v>263</v>
      </c>
      <c r="K122" s="1" t="s">
        <v>302</v>
      </c>
      <c r="L122" s="1">
        <f t="shared" si="3"/>
        <v>2024</v>
      </c>
      <c r="M122" s="1">
        <f t="shared" si="4"/>
        <v>5</v>
      </c>
      <c r="N122" s="1" t="str">
        <f t="shared" si="5"/>
        <v>Q2</v>
      </c>
    </row>
    <row r="123" spans="1:14">
      <c r="A123" s="6">
        <v>45416</v>
      </c>
      <c r="B123" s="1" t="s">
        <v>378</v>
      </c>
      <c r="C123" s="1" t="s">
        <v>45</v>
      </c>
      <c r="D123" s="1" t="s">
        <v>47</v>
      </c>
      <c r="E123" s="1" t="s">
        <v>245</v>
      </c>
      <c r="F123" s="1" t="s">
        <v>305</v>
      </c>
      <c r="G123" s="3">
        <v>400000</v>
      </c>
      <c r="H123" s="1" t="s">
        <v>207</v>
      </c>
      <c r="I123" s="1" t="s">
        <v>208</v>
      </c>
      <c r="J123" s="1" t="s">
        <v>272</v>
      </c>
      <c r="L123" s="1">
        <f t="shared" si="3"/>
        <v>2024</v>
      </c>
      <c r="M123" s="1">
        <f t="shared" si="4"/>
        <v>5</v>
      </c>
      <c r="N123" s="1" t="str">
        <f t="shared" si="5"/>
        <v>Q2</v>
      </c>
    </row>
    <row r="124" spans="1:14">
      <c r="A124" s="6">
        <v>45417</v>
      </c>
      <c r="B124" s="1" t="s">
        <v>379</v>
      </c>
      <c r="C124" s="1" t="s">
        <v>45</v>
      </c>
      <c r="D124" s="1" t="s">
        <v>51</v>
      </c>
      <c r="E124" s="1" t="s">
        <v>205</v>
      </c>
      <c r="F124" s="1" t="s">
        <v>367</v>
      </c>
      <c r="G124" s="3">
        <v>90000</v>
      </c>
      <c r="H124" s="1" t="s">
        <v>214</v>
      </c>
      <c r="I124" s="1" t="s">
        <v>208</v>
      </c>
      <c r="J124" s="1" t="s">
        <v>285</v>
      </c>
      <c r="L124" s="1">
        <f t="shared" si="3"/>
        <v>2024</v>
      </c>
      <c r="M124" s="1">
        <f t="shared" si="4"/>
        <v>5</v>
      </c>
      <c r="N124" s="1" t="str">
        <f t="shared" si="5"/>
        <v>Q2</v>
      </c>
    </row>
    <row r="125" spans="1:14">
      <c r="A125" s="6">
        <v>45419</v>
      </c>
      <c r="B125" s="1" t="s">
        <v>380</v>
      </c>
      <c r="C125" s="1" t="s">
        <v>41</v>
      </c>
      <c r="D125" s="1" t="s">
        <v>49</v>
      </c>
      <c r="E125" s="1" t="s">
        <v>224</v>
      </c>
      <c r="F125" s="1" t="s">
        <v>237</v>
      </c>
      <c r="G125" s="3">
        <v>410000</v>
      </c>
      <c r="H125" s="1" t="s">
        <v>230</v>
      </c>
      <c r="I125" s="1" t="s">
        <v>208</v>
      </c>
      <c r="J125" s="1" t="s">
        <v>259</v>
      </c>
      <c r="L125" s="1">
        <f t="shared" si="3"/>
        <v>2024</v>
      </c>
      <c r="M125" s="1">
        <f t="shared" si="4"/>
        <v>5</v>
      </c>
      <c r="N125" s="1" t="str">
        <f t="shared" si="5"/>
        <v>Q2</v>
      </c>
    </row>
    <row r="126" spans="1:14">
      <c r="A126" s="6">
        <v>45422</v>
      </c>
      <c r="B126" s="1" t="s">
        <v>381</v>
      </c>
      <c r="C126" s="1" t="s">
        <v>72</v>
      </c>
      <c r="D126" s="1" t="s">
        <v>42</v>
      </c>
      <c r="E126" s="1" t="s">
        <v>233</v>
      </c>
      <c r="F126" s="1" t="s">
        <v>297</v>
      </c>
      <c r="G126" s="3">
        <v>860000</v>
      </c>
      <c r="H126" s="1" t="s">
        <v>207</v>
      </c>
      <c r="I126" s="1" t="s">
        <v>255</v>
      </c>
      <c r="J126" s="1" t="s">
        <v>242</v>
      </c>
      <c r="L126" s="1">
        <f t="shared" si="3"/>
        <v>2024</v>
      </c>
      <c r="M126" s="1">
        <f t="shared" si="4"/>
        <v>5</v>
      </c>
      <c r="N126" s="1" t="str">
        <f t="shared" si="5"/>
        <v>Q2</v>
      </c>
    </row>
    <row r="127" spans="1:14">
      <c r="A127" s="6">
        <v>45425</v>
      </c>
      <c r="B127" s="1" t="s">
        <v>382</v>
      </c>
      <c r="C127" s="1" t="s">
        <v>41</v>
      </c>
      <c r="D127" s="1" t="s">
        <v>42</v>
      </c>
      <c r="E127" s="1" t="s">
        <v>233</v>
      </c>
      <c r="F127" s="1" t="s">
        <v>275</v>
      </c>
      <c r="G127" s="3">
        <v>410000</v>
      </c>
      <c r="H127" s="1" t="s">
        <v>214</v>
      </c>
      <c r="I127" s="1" t="s">
        <v>208</v>
      </c>
      <c r="J127" s="1" t="s">
        <v>259</v>
      </c>
      <c r="L127" s="1">
        <f t="shared" si="3"/>
        <v>2024</v>
      </c>
      <c r="M127" s="1">
        <f t="shared" si="4"/>
        <v>5</v>
      </c>
      <c r="N127" s="1" t="str">
        <f t="shared" si="5"/>
        <v>Q2</v>
      </c>
    </row>
    <row r="128" spans="1:14">
      <c r="A128" s="6">
        <v>45427</v>
      </c>
      <c r="B128" s="1" t="s">
        <v>383</v>
      </c>
      <c r="C128" s="1" t="s">
        <v>64</v>
      </c>
      <c r="D128" s="1" t="s">
        <v>53</v>
      </c>
      <c r="E128" s="1" t="s">
        <v>250</v>
      </c>
      <c r="F128" s="1" t="s">
        <v>271</v>
      </c>
      <c r="G128" s="3">
        <v>510000</v>
      </c>
      <c r="H128" s="1" t="s">
        <v>219</v>
      </c>
      <c r="I128" s="1" t="s">
        <v>208</v>
      </c>
      <c r="J128" s="1" t="s">
        <v>215</v>
      </c>
      <c r="K128" s="1" t="s">
        <v>302</v>
      </c>
      <c r="L128" s="1">
        <f t="shared" si="3"/>
        <v>2024</v>
      </c>
      <c r="M128" s="1">
        <f t="shared" si="4"/>
        <v>5</v>
      </c>
      <c r="N128" s="1" t="str">
        <f t="shared" si="5"/>
        <v>Q2</v>
      </c>
    </row>
    <row r="129" spans="1:14">
      <c r="A129" s="6">
        <v>45428</v>
      </c>
      <c r="B129" s="1" t="s">
        <v>384</v>
      </c>
      <c r="C129" s="1" t="s">
        <v>80</v>
      </c>
      <c r="D129" s="1" t="s">
        <v>53</v>
      </c>
      <c r="E129" s="1" t="s">
        <v>250</v>
      </c>
      <c r="F129" s="1" t="s">
        <v>251</v>
      </c>
      <c r="G129" s="3">
        <v>1420000</v>
      </c>
      <c r="H129" s="1" t="s">
        <v>214</v>
      </c>
      <c r="I129" s="1" t="s">
        <v>208</v>
      </c>
      <c r="J129" s="1" t="s">
        <v>209</v>
      </c>
      <c r="L129" s="1">
        <f t="shared" si="3"/>
        <v>2024</v>
      </c>
      <c r="M129" s="1">
        <f t="shared" si="4"/>
        <v>5</v>
      </c>
      <c r="N129" s="1" t="str">
        <f t="shared" si="5"/>
        <v>Q2</v>
      </c>
    </row>
    <row r="130" spans="1:14">
      <c r="A130" s="6">
        <v>45429</v>
      </c>
      <c r="B130" s="1" t="s">
        <v>385</v>
      </c>
      <c r="C130" s="1" t="s">
        <v>72</v>
      </c>
      <c r="D130" s="1" t="s">
        <v>45</v>
      </c>
      <c r="E130" s="1" t="s">
        <v>212</v>
      </c>
      <c r="F130" s="1" t="s">
        <v>241</v>
      </c>
      <c r="G130" s="3">
        <v>480000</v>
      </c>
      <c r="H130" s="1" t="s">
        <v>230</v>
      </c>
      <c r="I130" s="1" t="s">
        <v>208</v>
      </c>
      <c r="J130" s="1" t="s">
        <v>242</v>
      </c>
      <c r="L130" s="1">
        <f t="shared" ref="L130:L193" si="6">YEAR(A130)</f>
        <v>2024</v>
      </c>
      <c r="M130" s="1">
        <f t="shared" ref="M130:M193" si="7">MONTH(A130)</f>
        <v>5</v>
      </c>
      <c r="N130" s="1" t="str">
        <f t="shared" ref="N130:N193" si="8">"Q"&amp;ROUNDUP(M130/3,0)</f>
        <v>Q2</v>
      </c>
    </row>
    <row r="131" spans="1:14">
      <c r="A131" s="6">
        <v>45431</v>
      </c>
      <c r="B131" s="1" t="s">
        <v>386</v>
      </c>
      <c r="C131" s="1" t="s">
        <v>80</v>
      </c>
      <c r="D131" s="1" t="s">
        <v>55</v>
      </c>
      <c r="E131" s="1" t="s">
        <v>217</v>
      </c>
      <c r="F131" s="1" t="s">
        <v>218</v>
      </c>
      <c r="G131" s="3">
        <v>180000</v>
      </c>
      <c r="H131" s="1" t="s">
        <v>214</v>
      </c>
      <c r="I131" s="1" t="s">
        <v>208</v>
      </c>
      <c r="J131" s="1" t="s">
        <v>209</v>
      </c>
      <c r="L131" s="1">
        <f t="shared" si="6"/>
        <v>2024</v>
      </c>
      <c r="M131" s="1">
        <f t="shared" si="7"/>
        <v>5</v>
      </c>
      <c r="N131" s="1" t="str">
        <f t="shared" si="8"/>
        <v>Q2</v>
      </c>
    </row>
    <row r="132" spans="1:14">
      <c r="A132" s="6">
        <v>45433</v>
      </c>
      <c r="B132" s="1" t="s">
        <v>387</v>
      </c>
      <c r="C132" s="1" t="s">
        <v>64</v>
      </c>
      <c r="D132" s="1" t="s">
        <v>47</v>
      </c>
      <c r="E132" s="1" t="s">
        <v>245</v>
      </c>
      <c r="F132" s="1" t="s">
        <v>246</v>
      </c>
      <c r="G132" s="3">
        <v>1110000</v>
      </c>
      <c r="H132" s="1" t="s">
        <v>230</v>
      </c>
      <c r="I132" s="1" t="s">
        <v>208</v>
      </c>
      <c r="J132" s="1" t="s">
        <v>215</v>
      </c>
      <c r="K132" s="1" t="s">
        <v>302</v>
      </c>
      <c r="L132" s="1">
        <f t="shared" si="6"/>
        <v>2024</v>
      </c>
      <c r="M132" s="1">
        <f t="shared" si="7"/>
        <v>5</v>
      </c>
      <c r="N132" s="1" t="str">
        <f t="shared" si="8"/>
        <v>Q2</v>
      </c>
    </row>
    <row r="133" spans="1:14">
      <c r="A133" s="6">
        <v>45435</v>
      </c>
      <c r="B133" s="1" t="s">
        <v>388</v>
      </c>
      <c r="C133" s="1" t="s">
        <v>45</v>
      </c>
      <c r="D133" s="1" t="s">
        <v>53</v>
      </c>
      <c r="E133" s="1" t="s">
        <v>250</v>
      </c>
      <c r="F133" s="1" t="s">
        <v>251</v>
      </c>
      <c r="G133" s="3">
        <v>520000</v>
      </c>
      <c r="H133" s="1" t="s">
        <v>214</v>
      </c>
      <c r="I133" s="1" t="s">
        <v>208</v>
      </c>
      <c r="J133" s="1" t="s">
        <v>285</v>
      </c>
      <c r="L133" s="1">
        <f t="shared" si="6"/>
        <v>2024</v>
      </c>
      <c r="M133" s="1">
        <f t="shared" si="7"/>
        <v>5</v>
      </c>
      <c r="N133" s="1" t="str">
        <f t="shared" si="8"/>
        <v>Q2</v>
      </c>
    </row>
    <row r="134" spans="1:14">
      <c r="A134" s="6">
        <v>45435</v>
      </c>
      <c r="B134" s="1" t="s">
        <v>389</v>
      </c>
      <c r="C134" s="1" t="s">
        <v>64</v>
      </c>
      <c r="D134" s="1" t="s">
        <v>42</v>
      </c>
      <c r="E134" s="1" t="s">
        <v>233</v>
      </c>
      <c r="F134" s="1" t="s">
        <v>234</v>
      </c>
      <c r="G134" s="3">
        <v>2020000</v>
      </c>
      <c r="H134" s="1" t="s">
        <v>207</v>
      </c>
      <c r="I134" s="1" t="s">
        <v>208</v>
      </c>
      <c r="J134" s="1" t="s">
        <v>215</v>
      </c>
      <c r="L134" s="1">
        <f t="shared" si="6"/>
        <v>2024</v>
      </c>
      <c r="M134" s="1">
        <f t="shared" si="7"/>
        <v>5</v>
      </c>
      <c r="N134" s="1" t="str">
        <f t="shared" si="8"/>
        <v>Q2</v>
      </c>
    </row>
    <row r="135" spans="1:14">
      <c r="A135" s="6">
        <v>45436</v>
      </c>
      <c r="B135" s="1" t="s">
        <v>390</v>
      </c>
      <c r="C135" s="1" t="s">
        <v>80</v>
      </c>
      <c r="D135" s="1" t="s">
        <v>53</v>
      </c>
      <c r="E135" s="1" t="s">
        <v>250</v>
      </c>
      <c r="F135" s="1" t="s">
        <v>251</v>
      </c>
      <c r="G135" s="3">
        <v>320000</v>
      </c>
      <c r="H135" s="1" t="s">
        <v>207</v>
      </c>
      <c r="I135" s="1" t="s">
        <v>208</v>
      </c>
      <c r="J135" s="1" t="s">
        <v>209</v>
      </c>
      <c r="K135" s="1" t="s">
        <v>302</v>
      </c>
      <c r="L135" s="1">
        <f t="shared" si="6"/>
        <v>2024</v>
      </c>
      <c r="M135" s="1">
        <f t="shared" si="7"/>
        <v>5</v>
      </c>
      <c r="N135" s="1" t="str">
        <f t="shared" si="8"/>
        <v>Q2</v>
      </c>
    </row>
    <row r="136" spans="1:14">
      <c r="A136" s="6">
        <v>45439</v>
      </c>
      <c r="B136" s="1" t="s">
        <v>391</v>
      </c>
      <c r="C136" s="1" t="s">
        <v>41</v>
      </c>
      <c r="D136" s="1" t="s">
        <v>45</v>
      </c>
      <c r="E136" s="1" t="s">
        <v>212</v>
      </c>
      <c r="F136" s="1" t="s">
        <v>222</v>
      </c>
      <c r="G136" s="3">
        <v>1090000</v>
      </c>
      <c r="H136" s="1" t="s">
        <v>207</v>
      </c>
      <c r="I136" s="1" t="s">
        <v>208</v>
      </c>
      <c r="J136" s="1" t="s">
        <v>259</v>
      </c>
      <c r="L136" s="1">
        <f t="shared" si="6"/>
        <v>2024</v>
      </c>
      <c r="M136" s="1">
        <f t="shared" si="7"/>
        <v>5</v>
      </c>
      <c r="N136" s="1" t="str">
        <f t="shared" si="8"/>
        <v>Q2</v>
      </c>
    </row>
    <row r="137" spans="1:14">
      <c r="A137" s="6">
        <v>45439</v>
      </c>
      <c r="B137" s="1" t="s">
        <v>392</v>
      </c>
      <c r="C137" s="1" t="s">
        <v>41</v>
      </c>
      <c r="D137" s="1" t="s">
        <v>53</v>
      </c>
      <c r="E137" s="1" t="s">
        <v>250</v>
      </c>
      <c r="F137" s="1" t="s">
        <v>271</v>
      </c>
      <c r="G137" s="3">
        <v>440000</v>
      </c>
      <c r="H137" s="1" t="s">
        <v>214</v>
      </c>
      <c r="I137" s="1" t="s">
        <v>208</v>
      </c>
      <c r="J137" s="1" t="s">
        <v>259</v>
      </c>
      <c r="L137" s="1">
        <f t="shared" si="6"/>
        <v>2024</v>
      </c>
      <c r="M137" s="1">
        <f t="shared" si="7"/>
        <v>5</v>
      </c>
      <c r="N137" s="1" t="str">
        <f t="shared" si="8"/>
        <v>Q2</v>
      </c>
    </row>
    <row r="138" spans="1:14">
      <c r="A138" s="6">
        <v>45444</v>
      </c>
      <c r="B138" s="1" t="s">
        <v>393</v>
      </c>
      <c r="C138" s="1" t="s">
        <v>64</v>
      </c>
      <c r="D138" s="1" t="s">
        <v>47</v>
      </c>
      <c r="E138" s="1" t="s">
        <v>245</v>
      </c>
      <c r="F138" s="1" t="s">
        <v>261</v>
      </c>
      <c r="G138" s="3">
        <v>1990000</v>
      </c>
      <c r="H138" s="1" t="s">
        <v>219</v>
      </c>
      <c r="I138" s="1" t="s">
        <v>208</v>
      </c>
      <c r="J138" s="1" t="s">
        <v>231</v>
      </c>
      <c r="K138" s="1" t="s">
        <v>302</v>
      </c>
      <c r="L138" s="1">
        <f t="shared" si="6"/>
        <v>2024</v>
      </c>
      <c r="M138" s="1">
        <f t="shared" si="7"/>
        <v>6</v>
      </c>
      <c r="N138" s="1" t="str">
        <f t="shared" si="8"/>
        <v>Q2</v>
      </c>
    </row>
    <row r="139" spans="1:14">
      <c r="A139" s="6">
        <v>45445</v>
      </c>
      <c r="B139" s="1" t="s">
        <v>394</v>
      </c>
      <c r="C139" s="1" t="s">
        <v>41</v>
      </c>
      <c r="D139" s="1" t="s">
        <v>45</v>
      </c>
      <c r="E139" s="1" t="s">
        <v>212</v>
      </c>
      <c r="F139" s="1" t="s">
        <v>395</v>
      </c>
      <c r="G139" s="3">
        <v>830000</v>
      </c>
      <c r="H139" s="1" t="s">
        <v>219</v>
      </c>
      <c r="I139" s="1" t="s">
        <v>208</v>
      </c>
      <c r="J139" s="1" t="s">
        <v>259</v>
      </c>
      <c r="L139" s="1">
        <f t="shared" si="6"/>
        <v>2024</v>
      </c>
      <c r="M139" s="1">
        <f t="shared" si="7"/>
        <v>6</v>
      </c>
      <c r="N139" s="1" t="str">
        <f t="shared" si="8"/>
        <v>Q2</v>
      </c>
    </row>
    <row r="140" spans="1:14">
      <c r="A140" s="6">
        <v>45446</v>
      </c>
      <c r="B140" s="1" t="s">
        <v>396</v>
      </c>
      <c r="C140" s="1" t="s">
        <v>80</v>
      </c>
      <c r="D140" s="1" t="s">
        <v>42</v>
      </c>
      <c r="E140" s="1" t="s">
        <v>233</v>
      </c>
      <c r="F140" s="1" t="s">
        <v>297</v>
      </c>
      <c r="G140" s="3">
        <v>1250000</v>
      </c>
      <c r="H140" s="1" t="s">
        <v>207</v>
      </c>
      <c r="I140" s="1" t="s">
        <v>208</v>
      </c>
      <c r="J140" s="1" t="s">
        <v>263</v>
      </c>
      <c r="L140" s="1">
        <f t="shared" si="6"/>
        <v>2024</v>
      </c>
      <c r="M140" s="1">
        <f t="shared" si="7"/>
        <v>6</v>
      </c>
      <c r="N140" s="1" t="str">
        <f t="shared" si="8"/>
        <v>Q2</v>
      </c>
    </row>
    <row r="141" spans="1:14">
      <c r="A141" s="6">
        <v>45446</v>
      </c>
      <c r="B141" s="1" t="s">
        <v>397</v>
      </c>
      <c r="C141" s="1" t="s">
        <v>41</v>
      </c>
      <c r="D141" s="1" t="s">
        <v>51</v>
      </c>
      <c r="E141" s="1" t="s">
        <v>205</v>
      </c>
      <c r="F141" s="1" t="s">
        <v>367</v>
      </c>
      <c r="G141" s="3">
        <v>250000</v>
      </c>
      <c r="H141" s="1" t="s">
        <v>207</v>
      </c>
      <c r="I141" s="1" t="s">
        <v>208</v>
      </c>
      <c r="J141" s="1" t="s">
        <v>259</v>
      </c>
      <c r="L141" s="1">
        <f t="shared" si="6"/>
        <v>2024</v>
      </c>
      <c r="M141" s="1">
        <f t="shared" si="7"/>
        <v>6</v>
      </c>
      <c r="N141" s="1" t="str">
        <f t="shared" si="8"/>
        <v>Q2</v>
      </c>
    </row>
    <row r="142" spans="1:14">
      <c r="A142" s="6">
        <v>45447</v>
      </c>
      <c r="B142" s="1" t="s">
        <v>398</v>
      </c>
      <c r="C142" s="1" t="s">
        <v>80</v>
      </c>
      <c r="D142" s="1" t="s">
        <v>42</v>
      </c>
      <c r="E142" s="1" t="s">
        <v>233</v>
      </c>
      <c r="F142" s="1" t="s">
        <v>275</v>
      </c>
      <c r="G142" s="3">
        <v>680000</v>
      </c>
      <c r="H142" s="1" t="s">
        <v>214</v>
      </c>
      <c r="I142" s="1" t="s">
        <v>208</v>
      </c>
      <c r="J142" s="1" t="s">
        <v>263</v>
      </c>
      <c r="L142" s="1">
        <f t="shared" si="6"/>
        <v>2024</v>
      </c>
      <c r="M142" s="1">
        <f t="shared" si="7"/>
        <v>6</v>
      </c>
      <c r="N142" s="1" t="str">
        <f t="shared" si="8"/>
        <v>Q2</v>
      </c>
    </row>
    <row r="143" spans="1:14">
      <c r="A143" s="6">
        <v>45447</v>
      </c>
      <c r="B143" s="1" t="s">
        <v>399</v>
      </c>
      <c r="C143" s="1" t="s">
        <v>80</v>
      </c>
      <c r="D143" s="1" t="s">
        <v>53</v>
      </c>
      <c r="E143" s="1" t="s">
        <v>250</v>
      </c>
      <c r="F143" s="1" t="s">
        <v>257</v>
      </c>
      <c r="G143" s="3">
        <v>430000</v>
      </c>
      <c r="H143" s="1" t="s">
        <v>230</v>
      </c>
      <c r="I143" s="1" t="s">
        <v>208</v>
      </c>
      <c r="J143" s="1" t="s">
        <v>263</v>
      </c>
      <c r="K143" s="1" t="s">
        <v>302</v>
      </c>
      <c r="L143" s="1">
        <f t="shared" si="6"/>
        <v>2024</v>
      </c>
      <c r="M143" s="1">
        <f t="shared" si="7"/>
        <v>6</v>
      </c>
      <c r="N143" s="1" t="str">
        <f t="shared" si="8"/>
        <v>Q2</v>
      </c>
    </row>
    <row r="144" spans="1:14">
      <c r="A144" s="6">
        <v>45452</v>
      </c>
      <c r="B144" s="1" t="s">
        <v>400</v>
      </c>
      <c r="C144" s="1" t="s">
        <v>41</v>
      </c>
      <c r="D144" s="1" t="s">
        <v>51</v>
      </c>
      <c r="E144" s="1" t="s">
        <v>205</v>
      </c>
      <c r="F144" s="1" t="s">
        <v>293</v>
      </c>
      <c r="G144" s="3">
        <v>160000</v>
      </c>
      <c r="H144" s="1" t="s">
        <v>230</v>
      </c>
      <c r="I144" s="1" t="s">
        <v>208</v>
      </c>
      <c r="J144" s="1" t="s">
        <v>279</v>
      </c>
      <c r="K144" s="1" t="s">
        <v>302</v>
      </c>
      <c r="L144" s="1">
        <f t="shared" si="6"/>
        <v>2024</v>
      </c>
      <c r="M144" s="1">
        <f t="shared" si="7"/>
        <v>6</v>
      </c>
      <c r="N144" s="1" t="str">
        <f t="shared" si="8"/>
        <v>Q2</v>
      </c>
    </row>
    <row r="145" spans="1:14">
      <c r="A145" s="6">
        <v>45455</v>
      </c>
      <c r="B145" s="1" t="s">
        <v>401</v>
      </c>
      <c r="C145" s="1" t="s">
        <v>80</v>
      </c>
      <c r="D145" s="1" t="s">
        <v>47</v>
      </c>
      <c r="E145" s="1" t="s">
        <v>245</v>
      </c>
      <c r="F145" s="1" t="s">
        <v>269</v>
      </c>
      <c r="G145" s="3">
        <v>130000</v>
      </c>
      <c r="H145" s="1" t="s">
        <v>230</v>
      </c>
      <c r="I145" s="1" t="s">
        <v>208</v>
      </c>
      <c r="J145" s="1" t="s">
        <v>263</v>
      </c>
      <c r="K145" s="1" t="s">
        <v>302</v>
      </c>
      <c r="L145" s="1">
        <f t="shared" si="6"/>
        <v>2024</v>
      </c>
      <c r="M145" s="1">
        <f t="shared" si="7"/>
        <v>6</v>
      </c>
      <c r="N145" s="1" t="str">
        <f t="shared" si="8"/>
        <v>Q2</v>
      </c>
    </row>
    <row r="146" spans="1:14">
      <c r="A146" s="6">
        <v>45458</v>
      </c>
      <c r="B146" s="1" t="s">
        <v>402</v>
      </c>
      <c r="C146" s="1" t="s">
        <v>72</v>
      </c>
      <c r="D146" s="1" t="s">
        <v>49</v>
      </c>
      <c r="E146" s="1" t="s">
        <v>224</v>
      </c>
      <c r="F146" s="1" t="s">
        <v>340</v>
      </c>
      <c r="G146" s="3">
        <v>360000</v>
      </c>
      <c r="H146" s="1" t="s">
        <v>230</v>
      </c>
      <c r="I146" s="1" t="s">
        <v>226</v>
      </c>
      <c r="J146" s="1" t="s">
        <v>227</v>
      </c>
      <c r="K146" s="1" t="s">
        <v>302</v>
      </c>
      <c r="L146" s="1">
        <f t="shared" si="6"/>
        <v>2024</v>
      </c>
      <c r="M146" s="1">
        <f t="shared" si="7"/>
        <v>6</v>
      </c>
      <c r="N146" s="1" t="str">
        <f t="shared" si="8"/>
        <v>Q2</v>
      </c>
    </row>
    <row r="147" spans="1:14">
      <c r="A147" s="6">
        <v>45458</v>
      </c>
      <c r="B147" s="1" t="s">
        <v>403</v>
      </c>
      <c r="C147" s="1" t="s">
        <v>41</v>
      </c>
      <c r="D147" s="1" t="s">
        <v>45</v>
      </c>
      <c r="E147" s="1" t="s">
        <v>212</v>
      </c>
      <c r="F147" s="1" t="s">
        <v>395</v>
      </c>
      <c r="G147" s="3">
        <v>1710000</v>
      </c>
      <c r="H147" s="1" t="s">
        <v>219</v>
      </c>
      <c r="I147" s="1" t="s">
        <v>208</v>
      </c>
      <c r="J147" s="1" t="s">
        <v>235</v>
      </c>
      <c r="L147" s="1">
        <f t="shared" si="6"/>
        <v>2024</v>
      </c>
      <c r="M147" s="1">
        <f t="shared" si="7"/>
        <v>6</v>
      </c>
      <c r="N147" s="1" t="str">
        <f t="shared" si="8"/>
        <v>Q2</v>
      </c>
    </row>
    <row r="148" spans="1:14">
      <c r="A148" s="6">
        <v>45459</v>
      </c>
      <c r="B148" s="1" t="s">
        <v>404</v>
      </c>
      <c r="C148" s="1" t="s">
        <v>45</v>
      </c>
      <c r="D148" s="1" t="s">
        <v>49</v>
      </c>
      <c r="E148" s="1" t="s">
        <v>224</v>
      </c>
      <c r="F148" s="1" t="s">
        <v>237</v>
      </c>
      <c r="G148" s="3">
        <v>290000</v>
      </c>
      <c r="H148" s="1" t="s">
        <v>219</v>
      </c>
      <c r="I148" s="1" t="s">
        <v>226</v>
      </c>
      <c r="J148" s="1" t="s">
        <v>285</v>
      </c>
      <c r="L148" s="1">
        <f t="shared" si="6"/>
        <v>2024</v>
      </c>
      <c r="M148" s="1">
        <f t="shared" si="7"/>
        <v>6</v>
      </c>
      <c r="N148" s="1" t="str">
        <f t="shared" si="8"/>
        <v>Q2</v>
      </c>
    </row>
    <row r="149" spans="1:14">
      <c r="A149" s="6">
        <v>45460</v>
      </c>
      <c r="B149" s="1" t="s">
        <v>405</v>
      </c>
      <c r="C149" s="1" t="s">
        <v>45</v>
      </c>
      <c r="D149" s="1" t="s">
        <v>47</v>
      </c>
      <c r="E149" s="1" t="s">
        <v>245</v>
      </c>
      <c r="F149" s="1" t="s">
        <v>267</v>
      </c>
      <c r="G149" s="3">
        <v>1050000</v>
      </c>
      <c r="H149" s="1" t="s">
        <v>219</v>
      </c>
      <c r="I149" s="1" t="s">
        <v>208</v>
      </c>
      <c r="J149" s="1" t="s">
        <v>247</v>
      </c>
      <c r="L149" s="1">
        <f t="shared" si="6"/>
        <v>2024</v>
      </c>
      <c r="M149" s="1">
        <f t="shared" si="7"/>
        <v>6</v>
      </c>
      <c r="N149" s="1" t="str">
        <f t="shared" si="8"/>
        <v>Q2</v>
      </c>
    </row>
    <row r="150" spans="1:14">
      <c r="A150" s="6">
        <v>45462</v>
      </c>
      <c r="B150" s="1" t="s">
        <v>406</v>
      </c>
      <c r="C150" s="1" t="s">
        <v>45</v>
      </c>
      <c r="D150" s="1" t="s">
        <v>55</v>
      </c>
      <c r="E150" s="1" t="s">
        <v>217</v>
      </c>
      <c r="F150" s="1" t="s">
        <v>218</v>
      </c>
      <c r="G150" s="3">
        <v>930000</v>
      </c>
      <c r="H150" s="1" t="s">
        <v>219</v>
      </c>
      <c r="I150" s="1" t="s">
        <v>255</v>
      </c>
      <c r="J150" s="1" t="s">
        <v>247</v>
      </c>
      <c r="K150" s="1" t="s">
        <v>302</v>
      </c>
      <c r="L150" s="1">
        <f t="shared" si="6"/>
        <v>2024</v>
      </c>
      <c r="M150" s="1">
        <f t="shared" si="7"/>
        <v>6</v>
      </c>
      <c r="N150" s="1" t="str">
        <f t="shared" si="8"/>
        <v>Q2</v>
      </c>
    </row>
    <row r="151" spans="1:14">
      <c r="A151" s="6">
        <v>45465</v>
      </c>
      <c r="B151" s="1" t="s">
        <v>407</v>
      </c>
      <c r="C151" s="1" t="s">
        <v>80</v>
      </c>
      <c r="D151" s="1" t="s">
        <v>55</v>
      </c>
      <c r="E151" s="1" t="s">
        <v>217</v>
      </c>
      <c r="F151" s="1" t="s">
        <v>239</v>
      </c>
      <c r="G151" s="3">
        <v>300000</v>
      </c>
      <c r="H151" s="1" t="s">
        <v>214</v>
      </c>
      <c r="I151" s="1" t="s">
        <v>208</v>
      </c>
      <c r="J151" s="1" t="s">
        <v>209</v>
      </c>
      <c r="L151" s="1">
        <f t="shared" si="6"/>
        <v>2024</v>
      </c>
      <c r="M151" s="1">
        <f t="shared" si="7"/>
        <v>6</v>
      </c>
      <c r="N151" s="1" t="str">
        <f t="shared" si="8"/>
        <v>Q2</v>
      </c>
    </row>
    <row r="152" spans="1:14">
      <c r="A152" s="6">
        <v>45468</v>
      </c>
      <c r="B152" s="1" t="s">
        <v>408</v>
      </c>
      <c r="C152" s="1" t="s">
        <v>72</v>
      </c>
      <c r="D152" s="1" t="s">
        <v>51</v>
      </c>
      <c r="E152" s="1" t="s">
        <v>205</v>
      </c>
      <c r="F152" s="1" t="s">
        <v>206</v>
      </c>
      <c r="G152" s="3">
        <v>710000</v>
      </c>
      <c r="H152" s="1" t="s">
        <v>230</v>
      </c>
      <c r="I152" s="1" t="s">
        <v>208</v>
      </c>
      <c r="J152" s="1" t="s">
        <v>242</v>
      </c>
      <c r="L152" s="1">
        <f t="shared" si="6"/>
        <v>2024</v>
      </c>
      <c r="M152" s="1">
        <f t="shared" si="7"/>
        <v>6</v>
      </c>
      <c r="N152" s="1" t="str">
        <f t="shared" si="8"/>
        <v>Q2</v>
      </c>
    </row>
    <row r="153" spans="1:14">
      <c r="A153" s="6">
        <v>45470</v>
      </c>
      <c r="B153" s="1" t="s">
        <v>409</v>
      </c>
      <c r="C153" s="1" t="s">
        <v>80</v>
      </c>
      <c r="D153" s="1" t="s">
        <v>45</v>
      </c>
      <c r="E153" s="1" t="s">
        <v>212</v>
      </c>
      <c r="F153" s="1" t="s">
        <v>241</v>
      </c>
      <c r="G153" s="3">
        <v>460000</v>
      </c>
      <c r="H153" s="1" t="s">
        <v>207</v>
      </c>
      <c r="I153" s="1" t="s">
        <v>226</v>
      </c>
      <c r="J153" s="1" t="s">
        <v>263</v>
      </c>
      <c r="K153" s="1" t="s">
        <v>302</v>
      </c>
      <c r="L153" s="1">
        <f t="shared" si="6"/>
        <v>2024</v>
      </c>
      <c r="M153" s="1">
        <f t="shared" si="7"/>
        <v>6</v>
      </c>
      <c r="N153" s="1" t="str">
        <f t="shared" si="8"/>
        <v>Q2</v>
      </c>
    </row>
    <row r="154" spans="1:14">
      <c r="A154" s="6">
        <v>45474</v>
      </c>
      <c r="B154" s="1" t="s">
        <v>410</v>
      </c>
      <c r="C154" s="1" t="s">
        <v>64</v>
      </c>
      <c r="D154" s="1" t="s">
        <v>42</v>
      </c>
      <c r="E154" s="1" t="s">
        <v>233</v>
      </c>
      <c r="F154" s="1" t="s">
        <v>275</v>
      </c>
      <c r="G154" s="3">
        <v>1630000</v>
      </c>
      <c r="H154" s="1" t="s">
        <v>214</v>
      </c>
      <c r="I154" s="1" t="s">
        <v>208</v>
      </c>
      <c r="J154" s="1" t="s">
        <v>215</v>
      </c>
      <c r="K154" s="1" t="s">
        <v>302</v>
      </c>
      <c r="L154" s="1">
        <f t="shared" si="6"/>
        <v>2024</v>
      </c>
      <c r="M154" s="1">
        <f t="shared" si="7"/>
        <v>7</v>
      </c>
      <c r="N154" s="1" t="str">
        <f t="shared" si="8"/>
        <v>Q3</v>
      </c>
    </row>
    <row r="155" spans="1:14">
      <c r="A155" s="6">
        <v>45476</v>
      </c>
      <c r="B155" s="1" t="s">
        <v>411</v>
      </c>
      <c r="C155" s="1" t="s">
        <v>41</v>
      </c>
      <c r="D155" s="1" t="s">
        <v>45</v>
      </c>
      <c r="E155" s="1" t="s">
        <v>212</v>
      </c>
      <c r="F155" s="1" t="s">
        <v>213</v>
      </c>
      <c r="G155" s="3">
        <v>380000</v>
      </c>
      <c r="H155" s="1" t="s">
        <v>230</v>
      </c>
      <c r="I155" s="1" t="s">
        <v>208</v>
      </c>
      <c r="J155" s="1" t="s">
        <v>279</v>
      </c>
      <c r="L155" s="1">
        <f t="shared" si="6"/>
        <v>2024</v>
      </c>
      <c r="M155" s="1">
        <f t="shared" si="7"/>
        <v>7</v>
      </c>
      <c r="N155" s="1" t="str">
        <f t="shared" si="8"/>
        <v>Q3</v>
      </c>
    </row>
    <row r="156" spans="1:14">
      <c r="A156" s="6">
        <v>45477</v>
      </c>
      <c r="B156" s="1" t="s">
        <v>412</v>
      </c>
      <c r="C156" s="1" t="s">
        <v>64</v>
      </c>
      <c r="D156" s="1" t="s">
        <v>53</v>
      </c>
      <c r="E156" s="1" t="s">
        <v>250</v>
      </c>
      <c r="F156" s="1" t="s">
        <v>271</v>
      </c>
      <c r="G156" s="3">
        <v>1150000</v>
      </c>
      <c r="H156" s="1" t="s">
        <v>207</v>
      </c>
      <c r="I156" s="1" t="s">
        <v>208</v>
      </c>
      <c r="J156" s="1" t="s">
        <v>220</v>
      </c>
      <c r="L156" s="1">
        <f t="shared" si="6"/>
        <v>2024</v>
      </c>
      <c r="M156" s="1">
        <f t="shared" si="7"/>
        <v>7</v>
      </c>
      <c r="N156" s="1" t="str">
        <f t="shared" si="8"/>
        <v>Q3</v>
      </c>
    </row>
    <row r="157" spans="1:14">
      <c r="A157" s="6">
        <v>45479</v>
      </c>
      <c r="B157" s="1" t="s">
        <v>413</v>
      </c>
      <c r="C157" s="1" t="s">
        <v>45</v>
      </c>
      <c r="D157" s="1" t="s">
        <v>55</v>
      </c>
      <c r="E157" s="1" t="s">
        <v>217</v>
      </c>
      <c r="F157" s="1" t="s">
        <v>218</v>
      </c>
      <c r="G157" s="3">
        <v>1320000</v>
      </c>
      <c r="H157" s="1" t="s">
        <v>207</v>
      </c>
      <c r="I157" s="1" t="s">
        <v>208</v>
      </c>
      <c r="J157" s="1" t="s">
        <v>247</v>
      </c>
      <c r="K157" s="1" t="s">
        <v>302</v>
      </c>
      <c r="L157" s="1">
        <f t="shared" si="6"/>
        <v>2024</v>
      </c>
      <c r="M157" s="1">
        <f t="shared" si="7"/>
        <v>7</v>
      </c>
      <c r="N157" s="1" t="str">
        <f t="shared" si="8"/>
        <v>Q3</v>
      </c>
    </row>
    <row r="158" spans="1:14">
      <c r="A158" s="6">
        <v>45480</v>
      </c>
      <c r="B158" s="1" t="s">
        <v>414</v>
      </c>
      <c r="C158" s="1" t="s">
        <v>41</v>
      </c>
      <c r="D158" s="1" t="s">
        <v>55</v>
      </c>
      <c r="E158" s="1" t="s">
        <v>217</v>
      </c>
      <c r="F158" s="1" t="s">
        <v>218</v>
      </c>
      <c r="G158" s="3">
        <v>800000</v>
      </c>
      <c r="H158" s="1" t="s">
        <v>207</v>
      </c>
      <c r="I158" s="1" t="s">
        <v>208</v>
      </c>
      <c r="J158" s="1" t="s">
        <v>259</v>
      </c>
      <c r="L158" s="1">
        <f t="shared" si="6"/>
        <v>2024</v>
      </c>
      <c r="M158" s="1">
        <f t="shared" si="7"/>
        <v>7</v>
      </c>
      <c r="N158" s="1" t="str">
        <f t="shared" si="8"/>
        <v>Q3</v>
      </c>
    </row>
    <row r="159" spans="1:14">
      <c r="A159" s="6">
        <v>45481</v>
      </c>
      <c r="B159" s="1" t="s">
        <v>415</v>
      </c>
      <c r="C159" s="1" t="s">
        <v>64</v>
      </c>
      <c r="D159" s="1" t="s">
        <v>53</v>
      </c>
      <c r="E159" s="1" t="s">
        <v>250</v>
      </c>
      <c r="F159" s="1" t="s">
        <v>251</v>
      </c>
      <c r="G159" s="3">
        <v>210000</v>
      </c>
      <c r="H159" s="1" t="s">
        <v>219</v>
      </c>
      <c r="I159" s="1" t="s">
        <v>208</v>
      </c>
      <c r="J159" s="1" t="s">
        <v>231</v>
      </c>
      <c r="K159" s="1" t="s">
        <v>302</v>
      </c>
      <c r="L159" s="1">
        <f t="shared" si="6"/>
        <v>2024</v>
      </c>
      <c r="M159" s="1">
        <f t="shared" si="7"/>
        <v>7</v>
      </c>
      <c r="N159" s="1" t="str">
        <f t="shared" si="8"/>
        <v>Q3</v>
      </c>
    </row>
    <row r="160" spans="1:14">
      <c r="A160" s="6">
        <v>45484</v>
      </c>
      <c r="B160" s="1" t="s">
        <v>416</v>
      </c>
      <c r="C160" s="1" t="s">
        <v>80</v>
      </c>
      <c r="D160" s="1" t="s">
        <v>45</v>
      </c>
      <c r="E160" s="1" t="s">
        <v>212</v>
      </c>
      <c r="F160" s="1" t="s">
        <v>213</v>
      </c>
      <c r="G160" s="3">
        <v>710000</v>
      </c>
      <c r="H160" s="1" t="s">
        <v>207</v>
      </c>
      <c r="I160" s="1" t="s">
        <v>208</v>
      </c>
      <c r="J160" s="1" t="s">
        <v>209</v>
      </c>
      <c r="L160" s="1">
        <f t="shared" si="6"/>
        <v>2024</v>
      </c>
      <c r="M160" s="1">
        <f t="shared" si="7"/>
        <v>7</v>
      </c>
      <c r="N160" s="1" t="str">
        <f t="shared" si="8"/>
        <v>Q3</v>
      </c>
    </row>
    <row r="161" spans="1:14">
      <c r="A161" s="6">
        <v>45485</v>
      </c>
      <c r="B161" s="1" t="s">
        <v>417</v>
      </c>
      <c r="C161" s="1" t="s">
        <v>64</v>
      </c>
      <c r="D161" s="1" t="s">
        <v>53</v>
      </c>
      <c r="E161" s="1" t="s">
        <v>250</v>
      </c>
      <c r="F161" s="1" t="s">
        <v>257</v>
      </c>
      <c r="G161" s="3">
        <v>360000</v>
      </c>
      <c r="H161" s="1" t="s">
        <v>219</v>
      </c>
      <c r="I161" s="1" t="s">
        <v>208</v>
      </c>
      <c r="J161" s="1" t="s">
        <v>231</v>
      </c>
      <c r="L161" s="1">
        <f t="shared" si="6"/>
        <v>2024</v>
      </c>
      <c r="M161" s="1">
        <f t="shared" si="7"/>
        <v>7</v>
      </c>
      <c r="N161" s="1" t="str">
        <f t="shared" si="8"/>
        <v>Q3</v>
      </c>
    </row>
    <row r="162" spans="1:14">
      <c r="A162" s="6">
        <v>45487</v>
      </c>
      <c r="B162" s="1" t="s">
        <v>418</v>
      </c>
      <c r="C162" s="1" t="s">
        <v>45</v>
      </c>
      <c r="D162" s="1" t="s">
        <v>42</v>
      </c>
      <c r="E162" s="1" t="s">
        <v>233</v>
      </c>
      <c r="F162" s="1" t="s">
        <v>234</v>
      </c>
      <c r="G162" s="3">
        <v>760000</v>
      </c>
      <c r="H162" s="1" t="s">
        <v>214</v>
      </c>
      <c r="I162" s="1" t="s">
        <v>208</v>
      </c>
      <c r="J162" s="1" t="s">
        <v>285</v>
      </c>
      <c r="K162" s="1" t="s">
        <v>302</v>
      </c>
      <c r="L162" s="1">
        <f t="shared" si="6"/>
        <v>2024</v>
      </c>
      <c r="M162" s="1">
        <f t="shared" si="7"/>
        <v>7</v>
      </c>
      <c r="N162" s="1" t="str">
        <f t="shared" si="8"/>
        <v>Q3</v>
      </c>
    </row>
    <row r="163" spans="1:14">
      <c r="A163" s="6">
        <v>45497</v>
      </c>
      <c r="B163" s="1" t="s">
        <v>419</v>
      </c>
      <c r="C163" s="1" t="s">
        <v>64</v>
      </c>
      <c r="D163" s="1" t="s">
        <v>53</v>
      </c>
      <c r="E163" s="1" t="s">
        <v>250</v>
      </c>
      <c r="F163" s="1" t="s">
        <v>251</v>
      </c>
      <c r="G163" s="3">
        <v>640000</v>
      </c>
      <c r="H163" s="1" t="s">
        <v>219</v>
      </c>
      <c r="I163" s="1" t="s">
        <v>226</v>
      </c>
      <c r="J163" s="1" t="s">
        <v>215</v>
      </c>
      <c r="L163" s="1">
        <f t="shared" si="6"/>
        <v>2024</v>
      </c>
      <c r="M163" s="1">
        <f t="shared" si="7"/>
        <v>7</v>
      </c>
      <c r="N163" s="1" t="str">
        <f t="shared" si="8"/>
        <v>Q3</v>
      </c>
    </row>
    <row r="164" spans="1:14">
      <c r="A164" s="6">
        <v>45497</v>
      </c>
      <c r="B164" s="1" t="s">
        <v>420</v>
      </c>
      <c r="C164" s="1" t="s">
        <v>41</v>
      </c>
      <c r="D164" s="1" t="s">
        <v>45</v>
      </c>
      <c r="E164" s="1" t="s">
        <v>212</v>
      </c>
      <c r="F164" s="1" t="s">
        <v>222</v>
      </c>
      <c r="G164" s="3">
        <v>660000</v>
      </c>
      <c r="H164" s="1" t="s">
        <v>207</v>
      </c>
      <c r="I164" s="1" t="s">
        <v>208</v>
      </c>
      <c r="J164" s="1" t="s">
        <v>235</v>
      </c>
      <c r="L164" s="1">
        <f t="shared" si="6"/>
        <v>2024</v>
      </c>
      <c r="M164" s="1">
        <f t="shared" si="7"/>
        <v>7</v>
      </c>
      <c r="N164" s="1" t="str">
        <f t="shared" si="8"/>
        <v>Q3</v>
      </c>
    </row>
    <row r="165" spans="1:14">
      <c r="A165" s="6">
        <v>45498</v>
      </c>
      <c r="B165" s="1" t="s">
        <v>421</v>
      </c>
      <c r="C165" s="1" t="s">
        <v>45</v>
      </c>
      <c r="D165" s="1" t="s">
        <v>55</v>
      </c>
      <c r="E165" s="1" t="s">
        <v>217</v>
      </c>
      <c r="F165" s="1" t="s">
        <v>229</v>
      </c>
      <c r="G165" s="3">
        <v>470000</v>
      </c>
      <c r="H165" s="1" t="s">
        <v>214</v>
      </c>
      <c r="I165" s="1" t="s">
        <v>208</v>
      </c>
      <c r="J165" s="1" t="s">
        <v>247</v>
      </c>
      <c r="L165" s="1">
        <f t="shared" si="6"/>
        <v>2024</v>
      </c>
      <c r="M165" s="1">
        <f t="shared" si="7"/>
        <v>7</v>
      </c>
      <c r="N165" s="1" t="str">
        <f t="shared" si="8"/>
        <v>Q3</v>
      </c>
    </row>
    <row r="166" spans="1:14">
      <c r="A166" s="6">
        <v>45499</v>
      </c>
      <c r="B166" s="1" t="s">
        <v>422</v>
      </c>
      <c r="C166" s="1" t="s">
        <v>45</v>
      </c>
      <c r="D166" s="1" t="s">
        <v>47</v>
      </c>
      <c r="E166" s="1" t="s">
        <v>245</v>
      </c>
      <c r="F166" s="1" t="s">
        <v>305</v>
      </c>
      <c r="G166" s="3">
        <v>450000</v>
      </c>
      <c r="H166" s="1" t="s">
        <v>230</v>
      </c>
      <c r="I166" s="1" t="s">
        <v>208</v>
      </c>
      <c r="J166" s="1" t="s">
        <v>272</v>
      </c>
      <c r="L166" s="1">
        <f t="shared" si="6"/>
        <v>2024</v>
      </c>
      <c r="M166" s="1">
        <f t="shared" si="7"/>
        <v>7</v>
      </c>
      <c r="N166" s="1" t="str">
        <f t="shared" si="8"/>
        <v>Q3</v>
      </c>
    </row>
    <row r="167" spans="1:14">
      <c r="A167" s="6">
        <v>45500</v>
      </c>
      <c r="B167" s="1" t="s">
        <v>423</v>
      </c>
      <c r="C167" s="1" t="s">
        <v>41</v>
      </c>
      <c r="D167" s="1" t="s">
        <v>42</v>
      </c>
      <c r="E167" s="1" t="s">
        <v>233</v>
      </c>
      <c r="F167" s="1" t="s">
        <v>234</v>
      </c>
      <c r="G167" s="3">
        <v>4020000</v>
      </c>
      <c r="H167" s="1" t="s">
        <v>207</v>
      </c>
      <c r="I167" s="1" t="s">
        <v>208</v>
      </c>
      <c r="J167" s="1" t="s">
        <v>259</v>
      </c>
      <c r="L167" s="1">
        <f t="shared" si="6"/>
        <v>2024</v>
      </c>
      <c r="M167" s="1">
        <f t="shared" si="7"/>
        <v>7</v>
      </c>
      <c r="N167" s="1" t="str">
        <f t="shared" si="8"/>
        <v>Q3</v>
      </c>
    </row>
    <row r="168" spans="1:14">
      <c r="A168" s="6">
        <v>45501</v>
      </c>
      <c r="B168" s="1" t="s">
        <v>424</v>
      </c>
      <c r="C168" s="1" t="s">
        <v>64</v>
      </c>
      <c r="D168" s="1" t="s">
        <v>53</v>
      </c>
      <c r="E168" s="1" t="s">
        <v>250</v>
      </c>
      <c r="F168" s="1" t="s">
        <v>257</v>
      </c>
      <c r="G168" s="3">
        <v>610000</v>
      </c>
      <c r="H168" s="1" t="s">
        <v>207</v>
      </c>
      <c r="I168" s="1" t="s">
        <v>208</v>
      </c>
      <c r="J168" s="1" t="s">
        <v>231</v>
      </c>
      <c r="L168" s="1">
        <f t="shared" si="6"/>
        <v>2024</v>
      </c>
      <c r="M168" s="1">
        <f t="shared" si="7"/>
        <v>7</v>
      </c>
      <c r="N168" s="1" t="str">
        <f t="shared" si="8"/>
        <v>Q3</v>
      </c>
    </row>
    <row r="169" spans="1:14">
      <c r="A169" s="6">
        <v>45506</v>
      </c>
      <c r="B169" s="1" t="s">
        <v>425</v>
      </c>
      <c r="C169" s="1" t="s">
        <v>41</v>
      </c>
      <c r="D169" s="1" t="s">
        <v>51</v>
      </c>
      <c r="E169" s="1" t="s">
        <v>205</v>
      </c>
      <c r="F169" s="1" t="s">
        <v>367</v>
      </c>
      <c r="G169" s="3">
        <v>330000</v>
      </c>
      <c r="H169" s="1" t="s">
        <v>219</v>
      </c>
      <c r="I169" s="1" t="s">
        <v>208</v>
      </c>
      <c r="J169" s="1" t="s">
        <v>279</v>
      </c>
      <c r="L169" s="1">
        <f t="shared" si="6"/>
        <v>2024</v>
      </c>
      <c r="M169" s="1">
        <f t="shared" si="7"/>
        <v>8</v>
      </c>
      <c r="N169" s="1" t="str">
        <f t="shared" si="8"/>
        <v>Q3</v>
      </c>
    </row>
    <row r="170" spans="1:14">
      <c r="A170" s="6">
        <v>45507</v>
      </c>
      <c r="B170" s="1" t="s">
        <v>426</v>
      </c>
      <c r="C170" s="1" t="s">
        <v>64</v>
      </c>
      <c r="D170" s="1" t="s">
        <v>49</v>
      </c>
      <c r="E170" s="1" t="s">
        <v>224</v>
      </c>
      <c r="F170" s="1" t="s">
        <v>338</v>
      </c>
      <c r="G170" s="3">
        <v>440000</v>
      </c>
      <c r="H170" s="1" t="s">
        <v>214</v>
      </c>
      <c r="I170" s="1" t="s">
        <v>208</v>
      </c>
      <c r="J170" s="1" t="s">
        <v>215</v>
      </c>
      <c r="L170" s="1">
        <f t="shared" si="6"/>
        <v>2024</v>
      </c>
      <c r="M170" s="1">
        <f t="shared" si="7"/>
        <v>8</v>
      </c>
      <c r="N170" s="1" t="str">
        <f t="shared" si="8"/>
        <v>Q3</v>
      </c>
    </row>
    <row r="171" spans="1:14">
      <c r="A171" s="6">
        <v>45507</v>
      </c>
      <c r="B171" s="1" t="s">
        <v>427</v>
      </c>
      <c r="C171" s="1" t="s">
        <v>64</v>
      </c>
      <c r="D171" s="1" t="s">
        <v>42</v>
      </c>
      <c r="E171" s="1" t="s">
        <v>233</v>
      </c>
      <c r="F171" s="1" t="s">
        <v>297</v>
      </c>
      <c r="G171" s="3">
        <v>2730000</v>
      </c>
      <c r="H171" s="1" t="s">
        <v>230</v>
      </c>
      <c r="I171" s="1" t="s">
        <v>208</v>
      </c>
      <c r="J171" s="1" t="s">
        <v>231</v>
      </c>
      <c r="K171" s="1" t="s">
        <v>302</v>
      </c>
      <c r="L171" s="1">
        <f t="shared" si="6"/>
        <v>2024</v>
      </c>
      <c r="M171" s="1">
        <f t="shared" si="7"/>
        <v>8</v>
      </c>
      <c r="N171" s="1" t="str">
        <f t="shared" si="8"/>
        <v>Q3</v>
      </c>
    </row>
    <row r="172" spans="1:14">
      <c r="A172" s="6">
        <v>45508</v>
      </c>
      <c r="B172" s="1" t="s">
        <v>428</v>
      </c>
      <c r="C172" s="1" t="s">
        <v>80</v>
      </c>
      <c r="D172" s="1" t="s">
        <v>47</v>
      </c>
      <c r="E172" s="1" t="s">
        <v>245</v>
      </c>
      <c r="F172" s="1" t="s">
        <v>269</v>
      </c>
      <c r="G172" s="3">
        <v>270000</v>
      </c>
      <c r="H172" s="1" t="s">
        <v>219</v>
      </c>
      <c r="I172" s="1" t="s">
        <v>208</v>
      </c>
      <c r="J172" s="1" t="s">
        <v>263</v>
      </c>
      <c r="K172" s="1" t="s">
        <v>302</v>
      </c>
      <c r="L172" s="1">
        <f t="shared" si="6"/>
        <v>2024</v>
      </c>
      <c r="M172" s="1">
        <f t="shared" si="7"/>
        <v>8</v>
      </c>
      <c r="N172" s="1" t="str">
        <f t="shared" si="8"/>
        <v>Q3</v>
      </c>
    </row>
    <row r="173" spans="1:14">
      <c r="A173" s="6">
        <v>45508</v>
      </c>
      <c r="B173" s="1" t="s">
        <v>429</v>
      </c>
      <c r="C173" s="1" t="s">
        <v>72</v>
      </c>
      <c r="D173" s="1" t="s">
        <v>55</v>
      </c>
      <c r="E173" s="1" t="s">
        <v>217</v>
      </c>
      <c r="F173" s="1" t="s">
        <v>229</v>
      </c>
      <c r="G173" s="3">
        <v>200000</v>
      </c>
      <c r="H173" s="1" t="s">
        <v>219</v>
      </c>
      <c r="I173" s="1" t="s">
        <v>208</v>
      </c>
      <c r="J173" s="1" t="s">
        <v>227</v>
      </c>
      <c r="L173" s="1">
        <f t="shared" si="6"/>
        <v>2024</v>
      </c>
      <c r="M173" s="1">
        <f t="shared" si="7"/>
        <v>8</v>
      </c>
      <c r="N173" s="1" t="str">
        <f t="shared" si="8"/>
        <v>Q3</v>
      </c>
    </row>
    <row r="174" spans="1:14">
      <c r="A174" s="6">
        <v>45508</v>
      </c>
      <c r="B174" s="1" t="s">
        <v>430</v>
      </c>
      <c r="C174" s="1" t="s">
        <v>72</v>
      </c>
      <c r="D174" s="1" t="s">
        <v>45</v>
      </c>
      <c r="E174" s="1" t="s">
        <v>212</v>
      </c>
      <c r="F174" s="1" t="s">
        <v>395</v>
      </c>
      <c r="G174" s="3">
        <v>210000</v>
      </c>
      <c r="H174" s="1" t="s">
        <v>207</v>
      </c>
      <c r="I174" s="1" t="s">
        <v>226</v>
      </c>
      <c r="J174" s="1" t="s">
        <v>242</v>
      </c>
      <c r="L174" s="1">
        <f t="shared" si="6"/>
        <v>2024</v>
      </c>
      <c r="M174" s="1">
        <f t="shared" si="7"/>
        <v>8</v>
      </c>
      <c r="N174" s="1" t="str">
        <f t="shared" si="8"/>
        <v>Q3</v>
      </c>
    </row>
    <row r="175" spans="1:14">
      <c r="A175" s="6">
        <v>45511</v>
      </c>
      <c r="B175" s="1" t="s">
        <v>431</v>
      </c>
      <c r="C175" s="1" t="s">
        <v>45</v>
      </c>
      <c r="D175" s="1" t="s">
        <v>47</v>
      </c>
      <c r="E175" s="1" t="s">
        <v>245</v>
      </c>
      <c r="F175" s="1" t="s">
        <v>269</v>
      </c>
      <c r="G175" s="3">
        <v>630000</v>
      </c>
      <c r="H175" s="1" t="s">
        <v>219</v>
      </c>
      <c r="I175" s="1" t="s">
        <v>208</v>
      </c>
      <c r="J175" s="1" t="s">
        <v>272</v>
      </c>
      <c r="K175" s="1" t="s">
        <v>302</v>
      </c>
      <c r="L175" s="1">
        <f t="shared" si="6"/>
        <v>2024</v>
      </c>
      <c r="M175" s="1">
        <f t="shared" si="7"/>
        <v>8</v>
      </c>
      <c r="N175" s="1" t="str">
        <f t="shared" si="8"/>
        <v>Q3</v>
      </c>
    </row>
    <row r="176" spans="1:14">
      <c r="A176" s="6">
        <v>45512</v>
      </c>
      <c r="B176" s="1" t="s">
        <v>432</v>
      </c>
      <c r="C176" s="1" t="s">
        <v>45</v>
      </c>
      <c r="D176" s="1" t="s">
        <v>55</v>
      </c>
      <c r="E176" s="1" t="s">
        <v>217</v>
      </c>
      <c r="F176" s="1" t="s">
        <v>218</v>
      </c>
      <c r="G176" s="3">
        <v>720000</v>
      </c>
      <c r="H176" s="1" t="s">
        <v>230</v>
      </c>
      <c r="I176" s="1" t="s">
        <v>208</v>
      </c>
      <c r="J176" s="1" t="s">
        <v>285</v>
      </c>
      <c r="L176" s="1">
        <f t="shared" si="6"/>
        <v>2024</v>
      </c>
      <c r="M176" s="1">
        <f t="shared" si="7"/>
        <v>8</v>
      </c>
      <c r="N176" s="1" t="str">
        <f t="shared" si="8"/>
        <v>Q3</v>
      </c>
    </row>
    <row r="177" spans="1:14">
      <c r="A177" s="6">
        <v>45513</v>
      </c>
      <c r="B177" s="1" t="s">
        <v>433</v>
      </c>
      <c r="C177" s="1" t="s">
        <v>72</v>
      </c>
      <c r="D177" s="1" t="s">
        <v>53</v>
      </c>
      <c r="E177" s="1" t="s">
        <v>250</v>
      </c>
      <c r="F177" s="1" t="s">
        <v>257</v>
      </c>
      <c r="G177" s="3">
        <v>110000</v>
      </c>
      <c r="H177" s="1" t="s">
        <v>214</v>
      </c>
      <c r="I177" s="1" t="s">
        <v>208</v>
      </c>
      <c r="J177" s="1" t="s">
        <v>227</v>
      </c>
      <c r="L177" s="1">
        <f t="shared" si="6"/>
        <v>2024</v>
      </c>
      <c r="M177" s="1">
        <f t="shared" si="7"/>
        <v>8</v>
      </c>
      <c r="N177" s="1" t="str">
        <f t="shared" si="8"/>
        <v>Q3</v>
      </c>
    </row>
    <row r="178" spans="1:14">
      <c r="A178" s="6">
        <v>45513</v>
      </c>
      <c r="B178" s="1" t="s">
        <v>434</v>
      </c>
      <c r="C178" s="1" t="s">
        <v>64</v>
      </c>
      <c r="D178" s="1" t="s">
        <v>47</v>
      </c>
      <c r="E178" s="1" t="s">
        <v>245</v>
      </c>
      <c r="F178" s="1" t="s">
        <v>269</v>
      </c>
      <c r="G178" s="3">
        <v>1680000</v>
      </c>
      <c r="H178" s="1" t="s">
        <v>230</v>
      </c>
      <c r="I178" s="1" t="s">
        <v>208</v>
      </c>
      <c r="J178" s="1" t="s">
        <v>231</v>
      </c>
      <c r="L178" s="1">
        <f t="shared" si="6"/>
        <v>2024</v>
      </c>
      <c r="M178" s="1">
        <f t="shared" si="7"/>
        <v>8</v>
      </c>
      <c r="N178" s="1" t="str">
        <f t="shared" si="8"/>
        <v>Q3</v>
      </c>
    </row>
    <row r="179" spans="1:14">
      <c r="A179" s="6">
        <v>45515</v>
      </c>
      <c r="B179" s="1" t="s">
        <v>435</v>
      </c>
      <c r="C179" s="1" t="s">
        <v>80</v>
      </c>
      <c r="D179" s="1" t="s">
        <v>45</v>
      </c>
      <c r="E179" s="1" t="s">
        <v>212</v>
      </c>
      <c r="F179" s="1" t="s">
        <v>222</v>
      </c>
      <c r="G179" s="3">
        <v>1190000</v>
      </c>
      <c r="H179" s="1" t="s">
        <v>207</v>
      </c>
      <c r="I179" s="1" t="s">
        <v>208</v>
      </c>
      <c r="J179" s="1" t="s">
        <v>263</v>
      </c>
      <c r="L179" s="1">
        <f t="shared" si="6"/>
        <v>2024</v>
      </c>
      <c r="M179" s="1">
        <f t="shared" si="7"/>
        <v>8</v>
      </c>
      <c r="N179" s="1" t="str">
        <f t="shared" si="8"/>
        <v>Q3</v>
      </c>
    </row>
    <row r="180" spans="1:14">
      <c r="A180" s="6">
        <v>45515</v>
      </c>
      <c r="B180" s="1" t="s">
        <v>436</v>
      </c>
      <c r="C180" s="1" t="s">
        <v>72</v>
      </c>
      <c r="D180" s="1" t="s">
        <v>53</v>
      </c>
      <c r="E180" s="1" t="s">
        <v>250</v>
      </c>
      <c r="F180" s="1" t="s">
        <v>251</v>
      </c>
      <c r="G180" s="3">
        <v>110000</v>
      </c>
      <c r="H180" s="1" t="s">
        <v>230</v>
      </c>
      <c r="I180" s="1" t="s">
        <v>208</v>
      </c>
      <c r="J180" s="1" t="s">
        <v>227</v>
      </c>
      <c r="K180" s="1" t="s">
        <v>302</v>
      </c>
      <c r="L180" s="1">
        <f t="shared" si="6"/>
        <v>2024</v>
      </c>
      <c r="M180" s="1">
        <f t="shared" si="7"/>
        <v>8</v>
      </c>
      <c r="N180" s="1" t="str">
        <f t="shared" si="8"/>
        <v>Q3</v>
      </c>
    </row>
    <row r="181" spans="1:14">
      <c r="A181" s="6">
        <v>45517</v>
      </c>
      <c r="B181" s="1" t="s">
        <v>437</v>
      </c>
      <c r="C181" s="1" t="s">
        <v>41</v>
      </c>
      <c r="D181" s="1" t="s">
        <v>42</v>
      </c>
      <c r="E181" s="1" t="s">
        <v>233</v>
      </c>
      <c r="F181" s="1" t="s">
        <v>275</v>
      </c>
      <c r="G181" s="3">
        <v>640000</v>
      </c>
      <c r="H181" s="1" t="s">
        <v>207</v>
      </c>
      <c r="I181" s="1" t="s">
        <v>208</v>
      </c>
      <c r="J181" s="1" t="s">
        <v>235</v>
      </c>
      <c r="K181" s="1" t="s">
        <v>302</v>
      </c>
      <c r="L181" s="1">
        <f t="shared" si="6"/>
        <v>2024</v>
      </c>
      <c r="M181" s="1">
        <f t="shared" si="7"/>
        <v>8</v>
      </c>
      <c r="N181" s="1" t="str">
        <f t="shared" si="8"/>
        <v>Q3</v>
      </c>
    </row>
    <row r="182" spans="1:14">
      <c r="A182" s="6">
        <v>45524</v>
      </c>
      <c r="B182" s="1" t="s">
        <v>438</v>
      </c>
      <c r="C182" s="1" t="s">
        <v>45</v>
      </c>
      <c r="D182" s="1" t="s">
        <v>49</v>
      </c>
      <c r="E182" s="1" t="s">
        <v>224</v>
      </c>
      <c r="F182" s="1" t="s">
        <v>237</v>
      </c>
      <c r="G182" s="3">
        <v>480000</v>
      </c>
      <c r="H182" s="1" t="s">
        <v>230</v>
      </c>
      <c r="I182" s="1" t="s">
        <v>208</v>
      </c>
      <c r="J182" s="1" t="s">
        <v>247</v>
      </c>
      <c r="K182" s="1" t="s">
        <v>302</v>
      </c>
      <c r="L182" s="1">
        <f t="shared" si="6"/>
        <v>2024</v>
      </c>
      <c r="M182" s="1">
        <f t="shared" si="7"/>
        <v>8</v>
      </c>
      <c r="N182" s="1" t="str">
        <f t="shared" si="8"/>
        <v>Q3</v>
      </c>
    </row>
    <row r="183" spans="1:14">
      <c r="A183" s="6">
        <v>45528</v>
      </c>
      <c r="B183" s="1" t="s">
        <v>439</v>
      </c>
      <c r="C183" s="1" t="s">
        <v>41</v>
      </c>
      <c r="D183" s="1" t="s">
        <v>45</v>
      </c>
      <c r="E183" s="1" t="s">
        <v>212</v>
      </c>
      <c r="F183" s="1" t="s">
        <v>241</v>
      </c>
      <c r="G183" s="3">
        <v>1440000</v>
      </c>
      <c r="H183" s="1" t="s">
        <v>214</v>
      </c>
      <c r="I183" s="1" t="s">
        <v>208</v>
      </c>
      <c r="J183" s="1" t="s">
        <v>235</v>
      </c>
      <c r="L183" s="1">
        <f t="shared" si="6"/>
        <v>2024</v>
      </c>
      <c r="M183" s="1">
        <f t="shared" si="7"/>
        <v>8</v>
      </c>
      <c r="N183" s="1" t="str">
        <f t="shared" si="8"/>
        <v>Q3</v>
      </c>
    </row>
    <row r="184" spans="1:14">
      <c r="A184" s="6">
        <v>45528</v>
      </c>
      <c r="B184" s="1" t="s">
        <v>440</v>
      </c>
      <c r="C184" s="1" t="s">
        <v>64</v>
      </c>
      <c r="D184" s="1" t="s">
        <v>53</v>
      </c>
      <c r="E184" s="1" t="s">
        <v>250</v>
      </c>
      <c r="F184" s="1" t="s">
        <v>251</v>
      </c>
      <c r="G184" s="3">
        <v>420000</v>
      </c>
      <c r="H184" s="1" t="s">
        <v>219</v>
      </c>
      <c r="I184" s="1" t="s">
        <v>208</v>
      </c>
      <c r="J184" s="1" t="s">
        <v>215</v>
      </c>
      <c r="K184" s="1" t="s">
        <v>302</v>
      </c>
      <c r="L184" s="1">
        <f t="shared" si="6"/>
        <v>2024</v>
      </c>
      <c r="M184" s="1">
        <f t="shared" si="7"/>
        <v>8</v>
      </c>
      <c r="N184" s="1" t="str">
        <f t="shared" si="8"/>
        <v>Q3</v>
      </c>
    </row>
    <row r="185" spans="1:14">
      <c r="A185" s="6">
        <v>45528</v>
      </c>
      <c r="B185" s="1" t="s">
        <v>441</v>
      </c>
      <c r="C185" s="1" t="s">
        <v>45</v>
      </c>
      <c r="D185" s="1" t="s">
        <v>47</v>
      </c>
      <c r="E185" s="1" t="s">
        <v>245</v>
      </c>
      <c r="F185" s="1" t="s">
        <v>246</v>
      </c>
      <c r="G185" s="3">
        <v>480000</v>
      </c>
      <c r="H185" s="1" t="s">
        <v>214</v>
      </c>
      <c r="I185" s="1" t="s">
        <v>208</v>
      </c>
      <c r="J185" s="1" t="s">
        <v>285</v>
      </c>
      <c r="L185" s="1">
        <f t="shared" si="6"/>
        <v>2024</v>
      </c>
      <c r="M185" s="1">
        <f t="shared" si="7"/>
        <v>8</v>
      </c>
      <c r="N185" s="1" t="str">
        <f t="shared" si="8"/>
        <v>Q3</v>
      </c>
    </row>
    <row r="186" spans="1:14">
      <c r="A186" s="6">
        <v>45530</v>
      </c>
      <c r="B186" s="1" t="s">
        <v>442</v>
      </c>
      <c r="C186" s="1" t="s">
        <v>72</v>
      </c>
      <c r="D186" s="1" t="s">
        <v>49</v>
      </c>
      <c r="E186" s="1" t="s">
        <v>224</v>
      </c>
      <c r="F186" s="1" t="s">
        <v>225</v>
      </c>
      <c r="G186" s="3">
        <v>330000</v>
      </c>
      <c r="H186" s="1" t="s">
        <v>219</v>
      </c>
      <c r="I186" s="1" t="s">
        <v>208</v>
      </c>
      <c r="J186" s="1" t="s">
        <v>227</v>
      </c>
      <c r="K186" s="1" t="s">
        <v>302</v>
      </c>
      <c r="L186" s="1">
        <f t="shared" si="6"/>
        <v>2024</v>
      </c>
      <c r="M186" s="1">
        <f t="shared" si="7"/>
        <v>8</v>
      </c>
      <c r="N186" s="1" t="str">
        <f t="shared" si="8"/>
        <v>Q3</v>
      </c>
    </row>
    <row r="187" spans="1:14">
      <c r="A187" s="6">
        <v>45538</v>
      </c>
      <c r="B187" s="1" t="s">
        <v>443</v>
      </c>
      <c r="C187" s="1" t="s">
        <v>41</v>
      </c>
      <c r="D187" s="1" t="s">
        <v>47</v>
      </c>
      <c r="E187" s="1" t="s">
        <v>245</v>
      </c>
      <c r="F187" s="1" t="s">
        <v>267</v>
      </c>
      <c r="G187" s="3">
        <v>980000</v>
      </c>
      <c r="H187" s="1" t="s">
        <v>230</v>
      </c>
      <c r="I187" s="1" t="s">
        <v>208</v>
      </c>
      <c r="J187" s="1" t="s">
        <v>279</v>
      </c>
      <c r="K187" s="1" t="s">
        <v>302</v>
      </c>
      <c r="L187" s="1">
        <f t="shared" si="6"/>
        <v>2024</v>
      </c>
      <c r="M187" s="1">
        <f t="shared" si="7"/>
        <v>9</v>
      </c>
      <c r="N187" s="1" t="str">
        <f t="shared" si="8"/>
        <v>Q3</v>
      </c>
    </row>
    <row r="188" spans="1:14">
      <c r="A188" s="6">
        <v>45540</v>
      </c>
      <c r="B188" s="1" t="s">
        <v>444</v>
      </c>
      <c r="C188" s="1" t="s">
        <v>80</v>
      </c>
      <c r="D188" s="1" t="s">
        <v>47</v>
      </c>
      <c r="E188" s="1" t="s">
        <v>245</v>
      </c>
      <c r="F188" s="1" t="s">
        <v>261</v>
      </c>
      <c r="G188" s="3">
        <v>490000</v>
      </c>
      <c r="H188" s="1" t="s">
        <v>207</v>
      </c>
      <c r="I188" s="1" t="s">
        <v>208</v>
      </c>
      <c r="J188" s="1" t="s">
        <v>263</v>
      </c>
      <c r="L188" s="1">
        <f t="shared" si="6"/>
        <v>2024</v>
      </c>
      <c r="M188" s="1">
        <f t="shared" si="7"/>
        <v>9</v>
      </c>
      <c r="N188" s="1" t="str">
        <f t="shared" si="8"/>
        <v>Q3</v>
      </c>
    </row>
    <row r="189" spans="1:14">
      <c r="A189" s="6">
        <v>45541</v>
      </c>
      <c r="B189" s="1" t="s">
        <v>445</v>
      </c>
      <c r="C189" s="1" t="s">
        <v>64</v>
      </c>
      <c r="D189" s="1" t="s">
        <v>51</v>
      </c>
      <c r="E189" s="1" t="s">
        <v>205</v>
      </c>
      <c r="F189" s="1" t="s">
        <v>367</v>
      </c>
      <c r="G189" s="3">
        <v>350000</v>
      </c>
      <c r="H189" s="1" t="s">
        <v>230</v>
      </c>
      <c r="I189" s="1" t="s">
        <v>226</v>
      </c>
      <c r="J189" s="1" t="s">
        <v>220</v>
      </c>
      <c r="L189" s="1">
        <f t="shared" si="6"/>
        <v>2024</v>
      </c>
      <c r="M189" s="1">
        <f t="shared" si="7"/>
        <v>9</v>
      </c>
      <c r="N189" s="1" t="str">
        <f t="shared" si="8"/>
        <v>Q3</v>
      </c>
    </row>
    <row r="190" spans="1:14">
      <c r="A190" s="6">
        <v>45541</v>
      </c>
      <c r="B190" s="1" t="s">
        <v>446</v>
      </c>
      <c r="C190" s="1" t="s">
        <v>72</v>
      </c>
      <c r="D190" s="1" t="s">
        <v>47</v>
      </c>
      <c r="E190" s="1" t="s">
        <v>245</v>
      </c>
      <c r="F190" s="1" t="s">
        <v>269</v>
      </c>
      <c r="G190" s="3">
        <v>410000</v>
      </c>
      <c r="H190" s="1" t="s">
        <v>230</v>
      </c>
      <c r="I190" s="1" t="s">
        <v>208</v>
      </c>
      <c r="J190" s="1" t="s">
        <v>227</v>
      </c>
      <c r="L190" s="1">
        <f t="shared" si="6"/>
        <v>2024</v>
      </c>
      <c r="M190" s="1">
        <f t="shared" si="7"/>
        <v>9</v>
      </c>
      <c r="N190" s="1" t="str">
        <f t="shared" si="8"/>
        <v>Q3</v>
      </c>
    </row>
    <row r="191" spans="1:14">
      <c r="A191" s="6">
        <v>45542</v>
      </c>
      <c r="B191" s="1" t="s">
        <v>447</v>
      </c>
      <c r="C191" s="1" t="s">
        <v>80</v>
      </c>
      <c r="D191" s="1" t="s">
        <v>42</v>
      </c>
      <c r="E191" s="1" t="s">
        <v>233</v>
      </c>
      <c r="F191" s="1" t="s">
        <v>297</v>
      </c>
      <c r="G191" s="3">
        <v>1350000</v>
      </c>
      <c r="H191" s="1" t="s">
        <v>214</v>
      </c>
      <c r="I191" s="1" t="s">
        <v>208</v>
      </c>
      <c r="J191" s="1" t="s">
        <v>209</v>
      </c>
      <c r="L191" s="1">
        <f t="shared" si="6"/>
        <v>2024</v>
      </c>
      <c r="M191" s="1">
        <f t="shared" si="7"/>
        <v>9</v>
      </c>
      <c r="N191" s="1" t="str">
        <f t="shared" si="8"/>
        <v>Q3</v>
      </c>
    </row>
    <row r="192" spans="1:14">
      <c r="A192" s="6">
        <v>45542</v>
      </c>
      <c r="B192" s="1" t="s">
        <v>448</v>
      </c>
      <c r="C192" s="1" t="s">
        <v>41</v>
      </c>
      <c r="D192" s="1" t="s">
        <v>51</v>
      </c>
      <c r="E192" s="1" t="s">
        <v>205</v>
      </c>
      <c r="F192" s="1" t="s">
        <v>367</v>
      </c>
      <c r="G192" s="3">
        <v>220000</v>
      </c>
      <c r="H192" s="1" t="s">
        <v>219</v>
      </c>
      <c r="I192" s="1" t="s">
        <v>255</v>
      </c>
      <c r="J192" s="1" t="s">
        <v>259</v>
      </c>
      <c r="L192" s="1">
        <f t="shared" si="6"/>
        <v>2024</v>
      </c>
      <c r="M192" s="1">
        <f t="shared" si="7"/>
        <v>9</v>
      </c>
      <c r="N192" s="1" t="str">
        <f t="shared" si="8"/>
        <v>Q3</v>
      </c>
    </row>
    <row r="193" spans="1:14">
      <c r="A193" s="6">
        <v>45544</v>
      </c>
      <c r="B193" s="1" t="s">
        <v>449</v>
      </c>
      <c r="C193" s="1" t="s">
        <v>45</v>
      </c>
      <c r="D193" s="1" t="s">
        <v>45</v>
      </c>
      <c r="E193" s="1" t="s">
        <v>212</v>
      </c>
      <c r="F193" s="1" t="s">
        <v>213</v>
      </c>
      <c r="G193" s="3">
        <v>1610000</v>
      </c>
      <c r="H193" s="1" t="s">
        <v>207</v>
      </c>
      <c r="I193" s="1" t="s">
        <v>226</v>
      </c>
      <c r="J193" s="1" t="s">
        <v>285</v>
      </c>
      <c r="K193" s="1" t="s">
        <v>302</v>
      </c>
      <c r="L193" s="1">
        <f t="shared" si="6"/>
        <v>2024</v>
      </c>
      <c r="M193" s="1">
        <f t="shared" si="7"/>
        <v>9</v>
      </c>
      <c r="N193" s="1" t="str">
        <f t="shared" si="8"/>
        <v>Q3</v>
      </c>
    </row>
    <row r="194" spans="1:14">
      <c r="A194" s="6">
        <v>45545</v>
      </c>
      <c r="B194" s="1" t="s">
        <v>450</v>
      </c>
      <c r="C194" s="1" t="s">
        <v>64</v>
      </c>
      <c r="D194" s="1" t="s">
        <v>42</v>
      </c>
      <c r="E194" s="1" t="s">
        <v>233</v>
      </c>
      <c r="F194" s="1" t="s">
        <v>297</v>
      </c>
      <c r="G194" s="3">
        <v>1300000</v>
      </c>
      <c r="H194" s="1" t="s">
        <v>230</v>
      </c>
      <c r="I194" s="1" t="s">
        <v>208</v>
      </c>
      <c r="J194" s="1" t="s">
        <v>215</v>
      </c>
      <c r="K194" s="1" t="s">
        <v>302</v>
      </c>
      <c r="L194" s="1">
        <f t="shared" ref="L194:L257" si="9">YEAR(A194)</f>
        <v>2024</v>
      </c>
      <c r="M194" s="1">
        <f t="shared" ref="M194:M257" si="10">MONTH(A194)</f>
        <v>9</v>
      </c>
      <c r="N194" s="1" t="str">
        <f t="shared" ref="N194:N257" si="11">"Q"&amp;ROUNDUP(M194/3,0)</f>
        <v>Q3</v>
      </c>
    </row>
    <row r="195" spans="1:14">
      <c r="A195" s="6">
        <v>45545</v>
      </c>
      <c r="B195" s="1" t="s">
        <v>451</v>
      </c>
      <c r="C195" s="1" t="s">
        <v>72</v>
      </c>
      <c r="D195" s="1" t="s">
        <v>51</v>
      </c>
      <c r="E195" s="1" t="s">
        <v>205</v>
      </c>
      <c r="F195" s="1" t="s">
        <v>293</v>
      </c>
      <c r="G195" s="3">
        <v>640000</v>
      </c>
      <c r="H195" s="1" t="s">
        <v>207</v>
      </c>
      <c r="I195" s="1" t="s">
        <v>208</v>
      </c>
      <c r="J195" s="1" t="s">
        <v>227</v>
      </c>
      <c r="L195" s="1">
        <f t="shared" si="9"/>
        <v>2024</v>
      </c>
      <c r="M195" s="1">
        <f t="shared" si="10"/>
        <v>9</v>
      </c>
      <c r="N195" s="1" t="str">
        <f t="shared" si="11"/>
        <v>Q3</v>
      </c>
    </row>
    <row r="196" spans="1:14">
      <c r="A196" s="6">
        <v>45547</v>
      </c>
      <c r="B196" s="1" t="s">
        <v>452</v>
      </c>
      <c r="C196" s="1" t="s">
        <v>72</v>
      </c>
      <c r="D196" s="1" t="s">
        <v>47</v>
      </c>
      <c r="E196" s="1" t="s">
        <v>245</v>
      </c>
      <c r="F196" s="1" t="s">
        <v>261</v>
      </c>
      <c r="G196" s="3">
        <v>870000</v>
      </c>
      <c r="H196" s="1" t="s">
        <v>230</v>
      </c>
      <c r="I196" s="1" t="s">
        <v>226</v>
      </c>
      <c r="J196" s="1" t="s">
        <v>242</v>
      </c>
      <c r="L196" s="1">
        <f t="shared" si="9"/>
        <v>2024</v>
      </c>
      <c r="M196" s="1">
        <f t="shared" si="10"/>
        <v>9</v>
      </c>
      <c r="N196" s="1" t="str">
        <f t="shared" si="11"/>
        <v>Q3</v>
      </c>
    </row>
    <row r="197" spans="1:14">
      <c r="A197" s="6">
        <v>45555</v>
      </c>
      <c r="B197" s="1" t="s">
        <v>453</v>
      </c>
      <c r="C197" s="1" t="s">
        <v>80</v>
      </c>
      <c r="D197" s="1" t="s">
        <v>51</v>
      </c>
      <c r="E197" s="1" t="s">
        <v>205</v>
      </c>
      <c r="F197" s="1" t="s">
        <v>367</v>
      </c>
      <c r="G197" s="3">
        <v>310000</v>
      </c>
      <c r="H197" s="1" t="s">
        <v>219</v>
      </c>
      <c r="I197" s="1" t="s">
        <v>208</v>
      </c>
      <c r="J197" s="1" t="s">
        <v>209</v>
      </c>
      <c r="K197" s="1" t="s">
        <v>302</v>
      </c>
      <c r="L197" s="1">
        <f t="shared" si="9"/>
        <v>2024</v>
      </c>
      <c r="M197" s="1">
        <f t="shared" si="10"/>
        <v>9</v>
      </c>
      <c r="N197" s="1" t="str">
        <f t="shared" si="11"/>
        <v>Q3</v>
      </c>
    </row>
    <row r="198" spans="1:14">
      <c r="A198" s="6">
        <v>45556</v>
      </c>
      <c r="B198" s="1" t="s">
        <v>454</v>
      </c>
      <c r="C198" s="1" t="s">
        <v>45</v>
      </c>
      <c r="D198" s="1" t="s">
        <v>53</v>
      </c>
      <c r="E198" s="1" t="s">
        <v>250</v>
      </c>
      <c r="F198" s="1" t="s">
        <v>251</v>
      </c>
      <c r="G198" s="3">
        <v>550000</v>
      </c>
      <c r="H198" s="1" t="s">
        <v>219</v>
      </c>
      <c r="I198" s="1" t="s">
        <v>208</v>
      </c>
      <c r="J198" s="1" t="s">
        <v>285</v>
      </c>
      <c r="L198" s="1">
        <f t="shared" si="9"/>
        <v>2024</v>
      </c>
      <c r="M198" s="1">
        <f t="shared" si="10"/>
        <v>9</v>
      </c>
      <c r="N198" s="1" t="str">
        <f t="shared" si="11"/>
        <v>Q3</v>
      </c>
    </row>
    <row r="199" spans="1:14">
      <c r="A199" s="6">
        <v>45558</v>
      </c>
      <c r="B199" s="1" t="s">
        <v>455</v>
      </c>
      <c r="C199" s="1" t="s">
        <v>41</v>
      </c>
      <c r="D199" s="1" t="s">
        <v>47</v>
      </c>
      <c r="E199" s="1" t="s">
        <v>245</v>
      </c>
      <c r="F199" s="1" t="s">
        <v>267</v>
      </c>
      <c r="G199" s="3">
        <v>1260000</v>
      </c>
      <c r="H199" s="1" t="s">
        <v>214</v>
      </c>
      <c r="I199" s="1" t="s">
        <v>208</v>
      </c>
      <c r="J199" s="1" t="s">
        <v>235</v>
      </c>
      <c r="L199" s="1">
        <f t="shared" si="9"/>
        <v>2024</v>
      </c>
      <c r="M199" s="1">
        <f t="shared" si="10"/>
        <v>9</v>
      </c>
      <c r="N199" s="1" t="str">
        <f t="shared" si="11"/>
        <v>Q3</v>
      </c>
    </row>
    <row r="200" spans="1:14">
      <c r="A200" s="6">
        <v>45561</v>
      </c>
      <c r="B200" s="1" t="s">
        <v>456</v>
      </c>
      <c r="C200" s="1" t="s">
        <v>80</v>
      </c>
      <c r="D200" s="1" t="s">
        <v>49</v>
      </c>
      <c r="E200" s="1" t="s">
        <v>224</v>
      </c>
      <c r="F200" s="1" t="s">
        <v>338</v>
      </c>
      <c r="G200" s="3">
        <v>200000</v>
      </c>
      <c r="H200" s="1" t="s">
        <v>230</v>
      </c>
      <c r="I200" s="1" t="s">
        <v>226</v>
      </c>
      <c r="J200" s="1" t="s">
        <v>209</v>
      </c>
      <c r="L200" s="1">
        <f t="shared" si="9"/>
        <v>2024</v>
      </c>
      <c r="M200" s="1">
        <f t="shared" si="10"/>
        <v>9</v>
      </c>
      <c r="N200" s="1" t="str">
        <f t="shared" si="11"/>
        <v>Q3</v>
      </c>
    </row>
    <row r="201" spans="1:14">
      <c r="A201" s="6">
        <v>45570</v>
      </c>
      <c r="B201" s="1" t="s">
        <v>457</v>
      </c>
      <c r="C201" s="1" t="s">
        <v>72</v>
      </c>
      <c r="D201" s="1" t="s">
        <v>42</v>
      </c>
      <c r="E201" s="1" t="s">
        <v>233</v>
      </c>
      <c r="F201" s="1" t="s">
        <v>275</v>
      </c>
      <c r="G201" s="3">
        <v>1250000</v>
      </c>
      <c r="H201" s="1" t="s">
        <v>230</v>
      </c>
      <c r="I201" s="1" t="s">
        <v>255</v>
      </c>
      <c r="J201" s="1" t="s">
        <v>242</v>
      </c>
      <c r="K201" s="1" t="s">
        <v>302</v>
      </c>
      <c r="L201" s="1">
        <f t="shared" si="9"/>
        <v>2024</v>
      </c>
      <c r="M201" s="1">
        <f t="shared" si="10"/>
        <v>10</v>
      </c>
      <c r="N201" s="1" t="str">
        <f t="shared" si="11"/>
        <v>Q4</v>
      </c>
    </row>
    <row r="202" spans="1:14">
      <c r="A202" s="6">
        <v>45572</v>
      </c>
      <c r="B202" s="1" t="s">
        <v>458</v>
      </c>
      <c r="C202" s="1" t="s">
        <v>80</v>
      </c>
      <c r="D202" s="1" t="s">
        <v>53</v>
      </c>
      <c r="E202" s="1" t="s">
        <v>250</v>
      </c>
      <c r="F202" s="1" t="s">
        <v>257</v>
      </c>
      <c r="G202" s="3">
        <v>670000</v>
      </c>
      <c r="H202" s="1" t="s">
        <v>219</v>
      </c>
      <c r="I202" s="1" t="s">
        <v>208</v>
      </c>
      <c r="J202" s="1" t="s">
        <v>263</v>
      </c>
      <c r="K202" s="1" t="s">
        <v>302</v>
      </c>
      <c r="L202" s="1">
        <f t="shared" si="9"/>
        <v>2024</v>
      </c>
      <c r="M202" s="1">
        <f t="shared" si="10"/>
        <v>10</v>
      </c>
      <c r="N202" s="1" t="str">
        <f t="shared" si="11"/>
        <v>Q4</v>
      </c>
    </row>
    <row r="203" spans="1:14">
      <c r="A203" s="6">
        <v>45573</v>
      </c>
      <c r="B203" s="1" t="s">
        <v>459</v>
      </c>
      <c r="C203" s="1" t="s">
        <v>41</v>
      </c>
      <c r="D203" s="1" t="s">
        <v>42</v>
      </c>
      <c r="E203" s="1" t="s">
        <v>233</v>
      </c>
      <c r="F203" s="1" t="s">
        <v>234</v>
      </c>
      <c r="G203" s="3">
        <v>3870000</v>
      </c>
      <c r="H203" s="1" t="s">
        <v>207</v>
      </c>
      <c r="I203" s="1" t="s">
        <v>208</v>
      </c>
      <c r="J203" s="1" t="s">
        <v>279</v>
      </c>
      <c r="K203" s="1" t="s">
        <v>302</v>
      </c>
      <c r="L203" s="1">
        <f t="shared" si="9"/>
        <v>2024</v>
      </c>
      <c r="M203" s="1">
        <f t="shared" si="10"/>
        <v>10</v>
      </c>
      <c r="N203" s="1" t="str">
        <f t="shared" si="11"/>
        <v>Q4</v>
      </c>
    </row>
    <row r="204" spans="1:14">
      <c r="A204" s="6">
        <v>45577</v>
      </c>
      <c r="B204" s="1" t="s">
        <v>460</v>
      </c>
      <c r="C204" s="1" t="s">
        <v>80</v>
      </c>
      <c r="D204" s="1" t="s">
        <v>42</v>
      </c>
      <c r="E204" s="1" t="s">
        <v>233</v>
      </c>
      <c r="F204" s="1" t="s">
        <v>297</v>
      </c>
      <c r="G204" s="3">
        <v>1140000</v>
      </c>
      <c r="H204" s="1" t="s">
        <v>230</v>
      </c>
      <c r="I204" s="1" t="s">
        <v>208</v>
      </c>
      <c r="J204" s="1" t="s">
        <v>209</v>
      </c>
      <c r="L204" s="1">
        <f t="shared" si="9"/>
        <v>2024</v>
      </c>
      <c r="M204" s="1">
        <f t="shared" si="10"/>
        <v>10</v>
      </c>
      <c r="N204" s="1" t="str">
        <f t="shared" si="11"/>
        <v>Q4</v>
      </c>
    </row>
    <row r="205" spans="1:14">
      <c r="A205" s="6">
        <v>45580</v>
      </c>
      <c r="B205" s="1" t="s">
        <v>461</v>
      </c>
      <c r="C205" s="1" t="s">
        <v>64</v>
      </c>
      <c r="D205" s="1" t="s">
        <v>55</v>
      </c>
      <c r="E205" s="1" t="s">
        <v>217</v>
      </c>
      <c r="F205" s="1" t="s">
        <v>229</v>
      </c>
      <c r="G205" s="3">
        <v>1280000</v>
      </c>
      <c r="H205" s="1" t="s">
        <v>207</v>
      </c>
      <c r="I205" s="1" t="s">
        <v>208</v>
      </c>
      <c r="J205" s="1" t="s">
        <v>220</v>
      </c>
      <c r="K205" s="1" t="s">
        <v>302</v>
      </c>
      <c r="L205" s="1">
        <f t="shared" si="9"/>
        <v>2024</v>
      </c>
      <c r="M205" s="1">
        <f t="shared" si="10"/>
        <v>10</v>
      </c>
      <c r="N205" s="1" t="str">
        <f t="shared" si="11"/>
        <v>Q4</v>
      </c>
    </row>
    <row r="206" spans="1:14">
      <c r="A206" s="6">
        <v>45582</v>
      </c>
      <c r="B206" s="1" t="s">
        <v>462</v>
      </c>
      <c r="C206" s="1" t="s">
        <v>64</v>
      </c>
      <c r="D206" s="1" t="s">
        <v>55</v>
      </c>
      <c r="E206" s="1" t="s">
        <v>217</v>
      </c>
      <c r="F206" s="1" t="s">
        <v>218</v>
      </c>
      <c r="G206" s="3">
        <v>410000</v>
      </c>
      <c r="H206" s="1" t="s">
        <v>207</v>
      </c>
      <c r="I206" s="1" t="s">
        <v>208</v>
      </c>
      <c r="J206" s="1" t="s">
        <v>220</v>
      </c>
      <c r="L206" s="1">
        <f t="shared" si="9"/>
        <v>2024</v>
      </c>
      <c r="M206" s="1">
        <f t="shared" si="10"/>
        <v>10</v>
      </c>
      <c r="N206" s="1" t="str">
        <f t="shared" si="11"/>
        <v>Q4</v>
      </c>
    </row>
    <row r="207" spans="1:14">
      <c r="A207" s="6">
        <v>45582</v>
      </c>
      <c r="B207" s="1" t="s">
        <v>463</v>
      </c>
      <c r="C207" s="1" t="s">
        <v>45</v>
      </c>
      <c r="D207" s="1" t="s">
        <v>47</v>
      </c>
      <c r="E207" s="1" t="s">
        <v>245</v>
      </c>
      <c r="F207" s="1" t="s">
        <v>269</v>
      </c>
      <c r="G207" s="3">
        <v>730000</v>
      </c>
      <c r="H207" s="1" t="s">
        <v>214</v>
      </c>
      <c r="I207" s="1" t="s">
        <v>208</v>
      </c>
      <c r="J207" s="1" t="s">
        <v>272</v>
      </c>
      <c r="L207" s="1">
        <f t="shared" si="9"/>
        <v>2024</v>
      </c>
      <c r="M207" s="1">
        <f t="shared" si="10"/>
        <v>10</v>
      </c>
      <c r="N207" s="1" t="str">
        <f t="shared" si="11"/>
        <v>Q4</v>
      </c>
    </row>
    <row r="208" spans="1:14">
      <c r="A208" s="6">
        <v>45583</v>
      </c>
      <c r="B208" s="1" t="s">
        <v>464</v>
      </c>
      <c r="C208" s="1" t="s">
        <v>64</v>
      </c>
      <c r="D208" s="1" t="s">
        <v>49</v>
      </c>
      <c r="E208" s="1" t="s">
        <v>224</v>
      </c>
      <c r="F208" s="1" t="s">
        <v>338</v>
      </c>
      <c r="G208" s="3">
        <v>580000</v>
      </c>
      <c r="H208" s="1" t="s">
        <v>230</v>
      </c>
      <c r="I208" s="1" t="s">
        <v>208</v>
      </c>
      <c r="J208" s="1" t="s">
        <v>231</v>
      </c>
      <c r="L208" s="1">
        <f t="shared" si="9"/>
        <v>2024</v>
      </c>
      <c r="M208" s="1">
        <f t="shared" si="10"/>
        <v>10</v>
      </c>
      <c r="N208" s="1" t="str">
        <f t="shared" si="11"/>
        <v>Q4</v>
      </c>
    </row>
    <row r="209" spans="1:14">
      <c r="A209" s="6">
        <v>45585</v>
      </c>
      <c r="B209" s="1" t="s">
        <v>465</v>
      </c>
      <c r="C209" s="1" t="s">
        <v>45</v>
      </c>
      <c r="D209" s="1" t="s">
        <v>45</v>
      </c>
      <c r="E209" s="1" t="s">
        <v>212</v>
      </c>
      <c r="F209" s="1" t="s">
        <v>222</v>
      </c>
      <c r="G209" s="3">
        <v>2470000</v>
      </c>
      <c r="H209" s="1" t="s">
        <v>219</v>
      </c>
      <c r="I209" s="1" t="s">
        <v>226</v>
      </c>
      <c r="J209" s="1" t="s">
        <v>247</v>
      </c>
      <c r="L209" s="1">
        <f t="shared" si="9"/>
        <v>2024</v>
      </c>
      <c r="M209" s="1">
        <f t="shared" si="10"/>
        <v>10</v>
      </c>
      <c r="N209" s="1" t="str">
        <f t="shared" si="11"/>
        <v>Q4</v>
      </c>
    </row>
    <row r="210" spans="1:14">
      <c r="A210" s="6">
        <v>45588</v>
      </c>
      <c r="B210" s="1" t="s">
        <v>466</v>
      </c>
      <c r="C210" s="1" t="s">
        <v>45</v>
      </c>
      <c r="D210" s="1" t="s">
        <v>55</v>
      </c>
      <c r="E210" s="1" t="s">
        <v>217</v>
      </c>
      <c r="F210" s="1" t="s">
        <v>218</v>
      </c>
      <c r="G210" s="3">
        <v>820000</v>
      </c>
      <c r="H210" s="1" t="s">
        <v>207</v>
      </c>
      <c r="I210" s="1" t="s">
        <v>208</v>
      </c>
      <c r="J210" s="1" t="s">
        <v>272</v>
      </c>
      <c r="L210" s="1">
        <f t="shared" si="9"/>
        <v>2024</v>
      </c>
      <c r="M210" s="1">
        <f t="shared" si="10"/>
        <v>10</v>
      </c>
      <c r="N210" s="1" t="str">
        <f t="shared" si="11"/>
        <v>Q4</v>
      </c>
    </row>
    <row r="211" spans="1:14">
      <c r="A211" s="6">
        <v>45588</v>
      </c>
      <c r="B211" s="1" t="s">
        <v>467</v>
      </c>
      <c r="C211" s="1" t="s">
        <v>72</v>
      </c>
      <c r="D211" s="1" t="s">
        <v>45</v>
      </c>
      <c r="E211" s="1" t="s">
        <v>212</v>
      </c>
      <c r="F211" s="1" t="s">
        <v>213</v>
      </c>
      <c r="G211" s="3">
        <v>320000</v>
      </c>
      <c r="H211" s="1" t="s">
        <v>207</v>
      </c>
      <c r="I211" s="1" t="s">
        <v>208</v>
      </c>
      <c r="J211" s="1" t="s">
        <v>227</v>
      </c>
      <c r="K211" s="1" t="s">
        <v>302</v>
      </c>
      <c r="L211" s="1">
        <f t="shared" si="9"/>
        <v>2024</v>
      </c>
      <c r="M211" s="1">
        <f t="shared" si="10"/>
        <v>10</v>
      </c>
      <c r="N211" s="1" t="str">
        <f t="shared" si="11"/>
        <v>Q4</v>
      </c>
    </row>
    <row r="212" spans="1:14">
      <c r="A212" s="6">
        <v>45590</v>
      </c>
      <c r="B212" s="1" t="s">
        <v>468</v>
      </c>
      <c r="C212" s="1" t="s">
        <v>80</v>
      </c>
      <c r="D212" s="1" t="s">
        <v>53</v>
      </c>
      <c r="E212" s="1" t="s">
        <v>250</v>
      </c>
      <c r="F212" s="1" t="s">
        <v>251</v>
      </c>
      <c r="G212" s="3">
        <v>1600000</v>
      </c>
      <c r="H212" s="1" t="s">
        <v>230</v>
      </c>
      <c r="I212" s="1" t="s">
        <v>208</v>
      </c>
      <c r="J212" s="1" t="s">
        <v>209</v>
      </c>
      <c r="K212" s="1" t="s">
        <v>302</v>
      </c>
      <c r="L212" s="1">
        <f t="shared" si="9"/>
        <v>2024</v>
      </c>
      <c r="M212" s="1">
        <f t="shared" si="10"/>
        <v>10</v>
      </c>
      <c r="N212" s="1" t="str">
        <f t="shared" si="11"/>
        <v>Q4</v>
      </c>
    </row>
    <row r="213" spans="1:14">
      <c r="A213" s="6">
        <v>45590</v>
      </c>
      <c r="B213" s="1" t="s">
        <v>469</v>
      </c>
      <c r="C213" s="1" t="s">
        <v>64</v>
      </c>
      <c r="D213" s="1" t="s">
        <v>53</v>
      </c>
      <c r="E213" s="1" t="s">
        <v>250</v>
      </c>
      <c r="F213" s="1" t="s">
        <v>257</v>
      </c>
      <c r="G213" s="3">
        <v>490000</v>
      </c>
      <c r="H213" s="1" t="s">
        <v>207</v>
      </c>
      <c r="I213" s="1" t="s">
        <v>208</v>
      </c>
      <c r="J213" s="1" t="s">
        <v>220</v>
      </c>
      <c r="L213" s="1">
        <f t="shared" si="9"/>
        <v>2024</v>
      </c>
      <c r="M213" s="1">
        <f t="shared" si="10"/>
        <v>10</v>
      </c>
      <c r="N213" s="1" t="str">
        <f t="shared" si="11"/>
        <v>Q4</v>
      </c>
    </row>
    <row r="214" spans="1:14">
      <c r="A214" s="6">
        <v>45592</v>
      </c>
      <c r="B214" s="1" t="s">
        <v>470</v>
      </c>
      <c r="C214" s="1" t="s">
        <v>45</v>
      </c>
      <c r="D214" s="1" t="s">
        <v>45</v>
      </c>
      <c r="E214" s="1" t="s">
        <v>212</v>
      </c>
      <c r="F214" s="1" t="s">
        <v>213</v>
      </c>
      <c r="G214" s="3">
        <v>2450000</v>
      </c>
      <c r="H214" s="1" t="s">
        <v>214</v>
      </c>
      <c r="I214" s="1" t="s">
        <v>226</v>
      </c>
      <c r="J214" s="1" t="s">
        <v>247</v>
      </c>
      <c r="K214" s="1" t="s">
        <v>302</v>
      </c>
      <c r="L214" s="1">
        <f t="shared" si="9"/>
        <v>2024</v>
      </c>
      <c r="M214" s="1">
        <f t="shared" si="10"/>
        <v>10</v>
      </c>
      <c r="N214" s="1" t="str">
        <f t="shared" si="11"/>
        <v>Q4</v>
      </c>
    </row>
    <row r="215" spans="1:14">
      <c r="A215" s="6">
        <v>45598</v>
      </c>
      <c r="B215" s="1" t="s">
        <v>471</v>
      </c>
      <c r="C215" s="1" t="s">
        <v>45</v>
      </c>
      <c r="D215" s="1" t="s">
        <v>47</v>
      </c>
      <c r="E215" s="1" t="s">
        <v>245</v>
      </c>
      <c r="F215" s="1" t="s">
        <v>267</v>
      </c>
      <c r="G215" s="3">
        <v>410000</v>
      </c>
      <c r="H215" s="1" t="s">
        <v>219</v>
      </c>
      <c r="I215" s="1" t="s">
        <v>208</v>
      </c>
      <c r="J215" s="1" t="s">
        <v>247</v>
      </c>
      <c r="L215" s="1">
        <f t="shared" si="9"/>
        <v>2024</v>
      </c>
      <c r="M215" s="1">
        <f t="shared" si="10"/>
        <v>11</v>
      </c>
      <c r="N215" s="1" t="str">
        <f t="shared" si="11"/>
        <v>Q4</v>
      </c>
    </row>
    <row r="216" spans="1:14">
      <c r="A216" s="6">
        <v>45598</v>
      </c>
      <c r="B216" s="1" t="s">
        <v>472</v>
      </c>
      <c r="C216" s="1" t="s">
        <v>64</v>
      </c>
      <c r="D216" s="1" t="s">
        <v>45</v>
      </c>
      <c r="E216" s="1" t="s">
        <v>212</v>
      </c>
      <c r="F216" s="1" t="s">
        <v>213</v>
      </c>
      <c r="G216" s="3">
        <v>1290000</v>
      </c>
      <c r="H216" s="1" t="s">
        <v>230</v>
      </c>
      <c r="I216" s="1" t="s">
        <v>208</v>
      </c>
      <c r="J216" s="1" t="s">
        <v>215</v>
      </c>
      <c r="K216" s="1" t="s">
        <v>302</v>
      </c>
      <c r="L216" s="1">
        <f t="shared" si="9"/>
        <v>2024</v>
      </c>
      <c r="M216" s="1">
        <f t="shared" si="10"/>
        <v>11</v>
      </c>
      <c r="N216" s="1" t="str">
        <f t="shared" si="11"/>
        <v>Q4</v>
      </c>
    </row>
    <row r="217" spans="1:14">
      <c r="A217" s="6">
        <v>45598</v>
      </c>
      <c r="B217" s="1" t="s">
        <v>473</v>
      </c>
      <c r="C217" s="1" t="s">
        <v>41</v>
      </c>
      <c r="D217" s="1" t="s">
        <v>55</v>
      </c>
      <c r="E217" s="1" t="s">
        <v>217</v>
      </c>
      <c r="F217" s="1" t="s">
        <v>218</v>
      </c>
      <c r="G217" s="3">
        <v>600000</v>
      </c>
      <c r="H217" s="1" t="s">
        <v>230</v>
      </c>
      <c r="I217" s="1" t="s">
        <v>208</v>
      </c>
      <c r="J217" s="1" t="s">
        <v>279</v>
      </c>
      <c r="K217" s="1" t="s">
        <v>302</v>
      </c>
      <c r="L217" s="1">
        <f t="shared" si="9"/>
        <v>2024</v>
      </c>
      <c r="M217" s="1">
        <f t="shared" si="10"/>
        <v>11</v>
      </c>
      <c r="N217" s="1" t="str">
        <f t="shared" si="11"/>
        <v>Q4</v>
      </c>
    </row>
    <row r="218" spans="1:14">
      <c r="A218" s="6">
        <v>45600</v>
      </c>
      <c r="B218" s="1" t="s">
        <v>474</v>
      </c>
      <c r="C218" s="1" t="s">
        <v>64</v>
      </c>
      <c r="D218" s="1" t="s">
        <v>49</v>
      </c>
      <c r="E218" s="1" t="s">
        <v>224</v>
      </c>
      <c r="F218" s="1" t="s">
        <v>338</v>
      </c>
      <c r="G218" s="3">
        <v>1590000</v>
      </c>
      <c r="H218" s="1" t="s">
        <v>207</v>
      </c>
      <c r="I218" s="1" t="s">
        <v>226</v>
      </c>
      <c r="J218" s="1" t="s">
        <v>220</v>
      </c>
      <c r="L218" s="1">
        <f t="shared" si="9"/>
        <v>2024</v>
      </c>
      <c r="M218" s="1">
        <f t="shared" si="10"/>
        <v>11</v>
      </c>
      <c r="N218" s="1" t="str">
        <f t="shared" si="11"/>
        <v>Q4</v>
      </c>
    </row>
    <row r="219" spans="1:14">
      <c r="A219" s="6">
        <v>45601</v>
      </c>
      <c r="B219" s="1" t="s">
        <v>475</v>
      </c>
      <c r="C219" s="1" t="s">
        <v>80</v>
      </c>
      <c r="D219" s="1" t="s">
        <v>47</v>
      </c>
      <c r="E219" s="1" t="s">
        <v>245</v>
      </c>
      <c r="F219" s="1" t="s">
        <v>269</v>
      </c>
      <c r="G219" s="3">
        <v>410000</v>
      </c>
      <c r="H219" s="1" t="s">
        <v>219</v>
      </c>
      <c r="I219" s="1" t="s">
        <v>208</v>
      </c>
      <c r="J219" s="1" t="s">
        <v>263</v>
      </c>
      <c r="L219" s="1">
        <f t="shared" si="9"/>
        <v>2024</v>
      </c>
      <c r="M219" s="1">
        <f t="shared" si="10"/>
        <v>11</v>
      </c>
      <c r="N219" s="1" t="str">
        <f t="shared" si="11"/>
        <v>Q4</v>
      </c>
    </row>
    <row r="220" spans="1:14">
      <c r="A220" s="6">
        <v>45602</v>
      </c>
      <c r="B220" s="1" t="s">
        <v>476</v>
      </c>
      <c r="C220" s="1" t="s">
        <v>64</v>
      </c>
      <c r="D220" s="1" t="s">
        <v>53</v>
      </c>
      <c r="E220" s="1" t="s">
        <v>250</v>
      </c>
      <c r="F220" s="1" t="s">
        <v>271</v>
      </c>
      <c r="G220" s="3">
        <v>230000</v>
      </c>
      <c r="H220" s="1" t="s">
        <v>230</v>
      </c>
      <c r="I220" s="1" t="s">
        <v>208</v>
      </c>
      <c r="J220" s="1" t="s">
        <v>231</v>
      </c>
      <c r="L220" s="1">
        <f t="shared" si="9"/>
        <v>2024</v>
      </c>
      <c r="M220" s="1">
        <f t="shared" si="10"/>
        <v>11</v>
      </c>
      <c r="N220" s="1" t="str">
        <f t="shared" si="11"/>
        <v>Q4</v>
      </c>
    </row>
    <row r="221" spans="1:14">
      <c r="A221" s="6">
        <v>45603</v>
      </c>
      <c r="B221" s="1" t="s">
        <v>477</v>
      </c>
      <c r="C221" s="1" t="s">
        <v>64</v>
      </c>
      <c r="D221" s="1" t="s">
        <v>51</v>
      </c>
      <c r="E221" s="1" t="s">
        <v>205</v>
      </c>
      <c r="F221" s="1" t="s">
        <v>367</v>
      </c>
      <c r="G221" s="3">
        <v>240000</v>
      </c>
      <c r="H221" s="1" t="s">
        <v>219</v>
      </c>
      <c r="I221" s="1" t="s">
        <v>208</v>
      </c>
      <c r="J221" s="1" t="s">
        <v>231</v>
      </c>
      <c r="K221" s="1" t="s">
        <v>302</v>
      </c>
      <c r="L221" s="1">
        <f t="shared" si="9"/>
        <v>2024</v>
      </c>
      <c r="M221" s="1">
        <f t="shared" si="10"/>
        <v>11</v>
      </c>
      <c r="N221" s="1" t="str">
        <f t="shared" si="11"/>
        <v>Q4</v>
      </c>
    </row>
    <row r="222" spans="1:14">
      <c r="A222" s="6">
        <v>45603</v>
      </c>
      <c r="B222" s="1" t="s">
        <v>478</v>
      </c>
      <c r="C222" s="1" t="s">
        <v>41</v>
      </c>
      <c r="D222" s="1" t="s">
        <v>45</v>
      </c>
      <c r="E222" s="1" t="s">
        <v>212</v>
      </c>
      <c r="F222" s="1" t="s">
        <v>213</v>
      </c>
      <c r="G222" s="3">
        <v>700000</v>
      </c>
      <c r="H222" s="1" t="s">
        <v>214</v>
      </c>
      <c r="I222" s="1" t="s">
        <v>208</v>
      </c>
      <c r="J222" s="1" t="s">
        <v>259</v>
      </c>
      <c r="L222" s="1">
        <f t="shared" si="9"/>
        <v>2024</v>
      </c>
      <c r="M222" s="1">
        <f t="shared" si="10"/>
        <v>11</v>
      </c>
      <c r="N222" s="1" t="str">
        <f t="shared" si="11"/>
        <v>Q4</v>
      </c>
    </row>
    <row r="223" spans="1:14">
      <c r="A223" s="6">
        <v>45606</v>
      </c>
      <c r="B223" s="1" t="s">
        <v>479</v>
      </c>
      <c r="C223" s="1" t="s">
        <v>41</v>
      </c>
      <c r="D223" s="1" t="s">
        <v>42</v>
      </c>
      <c r="E223" s="1" t="s">
        <v>233</v>
      </c>
      <c r="F223" s="1" t="s">
        <v>234</v>
      </c>
      <c r="G223" s="3">
        <v>1700000</v>
      </c>
      <c r="H223" s="1" t="s">
        <v>207</v>
      </c>
      <c r="I223" s="1" t="s">
        <v>208</v>
      </c>
      <c r="J223" s="1" t="s">
        <v>235</v>
      </c>
      <c r="L223" s="1">
        <f t="shared" si="9"/>
        <v>2024</v>
      </c>
      <c r="M223" s="1">
        <f t="shared" si="10"/>
        <v>11</v>
      </c>
      <c r="N223" s="1" t="str">
        <f t="shared" si="11"/>
        <v>Q4</v>
      </c>
    </row>
    <row r="224" spans="1:14">
      <c r="A224" s="6">
        <v>45608</v>
      </c>
      <c r="B224" s="1" t="s">
        <v>480</v>
      </c>
      <c r="C224" s="1" t="s">
        <v>64</v>
      </c>
      <c r="D224" s="1" t="s">
        <v>47</v>
      </c>
      <c r="E224" s="1" t="s">
        <v>245</v>
      </c>
      <c r="F224" s="1" t="s">
        <v>305</v>
      </c>
      <c r="G224" s="3">
        <v>4100000</v>
      </c>
      <c r="H224" s="1" t="s">
        <v>219</v>
      </c>
      <c r="I224" s="1" t="s">
        <v>208</v>
      </c>
      <c r="J224" s="1" t="s">
        <v>215</v>
      </c>
      <c r="L224" s="1">
        <f t="shared" si="9"/>
        <v>2024</v>
      </c>
      <c r="M224" s="1">
        <f t="shared" si="10"/>
        <v>11</v>
      </c>
      <c r="N224" s="1" t="str">
        <f t="shared" si="11"/>
        <v>Q4</v>
      </c>
    </row>
    <row r="225" spans="1:14">
      <c r="A225" s="6">
        <v>45608</v>
      </c>
      <c r="B225" s="1" t="s">
        <v>481</v>
      </c>
      <c r="C225" s="1" t="s">
        <v>45</v>
      </c>
      <c r="D225" s="1" t="s">
        <v>53</v>
      </c>
      <c r="E225" s="1" t="s">
        <v>250</v>
      </c>
      <c r="F225" s="1" t="s">
        <v>251</v>
      </c>
      <c r="G225" s="3">
        <v>640000</v>
      </c>
      <c r="H225" s="1" t="s">
        <v>207</v>
      </c>
      <c r="I225" s="1" t="s">
        <v>208</v>
      </c>
      <c r="J225" s="1" t="s">
        <v>285</v>
      </c>
      <c r="K225" s="1" t="s">
        <v>302</v>
      </c>
      <c r="L225" s="1">
        <f t="shared" si="9"/>
        <v>2024</v>
      </c>
      <c r="M225" s="1">
        <f t="shared" si="10"/>
        <v>11</v>
      </c>
      <c r="N225" s="1" t="str">
        <f t="shared" si="11"/>
        <v>Q4</v>
      </c>
    </row>
    <row r="226" spans="1:14">
      <c r="A226" s="6">
        <v>45612</v>
      </c>
      <c r="B226" s="1" t="s">
        <v>482</v>
      </c>
      <c r="C226" s="1" t="s">
        <v>45</v>
      </c>
      <c r="D226" s="1" t="s">
        <v>51</v>
      </c>
      <c r="E226" s="1" t="s">
        <v>205</v>
      </c>
      <c r="F226" s="1" t="s">
        <v>206</v>
      </c>
      <c r="G226" s="3">
        <v>660000</v>
      </c>
      <c r="H226" s="1" t="s">
        <v>207</v>
      </c>
      <c r="I226" s="1" t="s">
        <v>208</v>
      </c>
      <c r="J226" s="1" t="s">
        <v>272</v>
      </c>
      <c r="L226" s="1">
        <f t="shared" si="9"/>
        <v>2024</v>
      </c>
      <c r="M226" s="1">
        <f t="shared" si="10"/>
        <v>11</v>
      </c>
      <c r="N226" s="1" t="str">
        <f t="shared" si="11"/>
        <v>Q4</v>
      </c>
    </row>
    <row r="227" spans="1:14">
      <c r="A227" s="6">
        <v>45613</v>
      </c>
      <c r="B227" s="1" t="s">
        <v>483</v>
      </c>
      <c r="C227" s="1" t="s">
        <v>41</v>
      </c>
      <c r="D227" s="1" t="s">
        <v>55</v>
      </c>
      <c r="E227" s="1" t="s">
        <v>217</v>
      </c>
      <c r="F227" s="1" t="s">
        <v>218</v>
      </c>
      <c r="G227" s="3">
        <v>430000</v>
      </c>
      <c r="H227" s="1" t="s">
        <v>207</v>
      </c>
      <c r="I227" s="1" t="s">
        <v>226</v>
      </c>
      <c r="J227" s="1" t="s">
        <v>259</v>
      </c>
      <c r="L227" s="1">
        <f t="shared" si="9"/>
        <v>2024</v>
      </c>
      <c r="M227" s="1">
        <f t="shared" si="10"/>
        <v>11</v>
      </c>
      <c r="N227" s="1" t="str">
        <f t="shared" si="11"/>
        <v>Q4</v>
      </c>
    </row>
    <row r="228" spans="1:14">
      <c r="A228" s="6">
        <v>45618</v>
      </c>
      <c r="B228" s="1" t="s">
        <v>484</v>
      </c>
      <c r="C228" s="1" t="s">
        <v>80</v>
      </c>
      <c r="D228" s="1" t="s">
        <v>51</v>
      </c>
      <c r="E228" s="1" t="s">
        <v>205</v>
      </c>
      <c r="F228" s="1" t="s">
        <v>367</v>
      </c>
      <c r="G228" s="3">
        <v>450000</v>
      </c>
      <c r="H228" s="1" t="s">
        <v>219</v>
      </c>
      <c r="I228" s="1" t="s">
        <v>208</v>
      </c>
      <c r="J228" s="1" t="s">
        <v>263</v>
      </c>
      <c r="L228" s="1">
        <f t="shared" si="9"/>
        <v>2024</v>
      </c>
      <c r="M228" s="1">
        <f t="shared" si="10"/>
        <v>11</v>
      </c>
      <c r="N228" s="1" t="str">
        <f t="shared" si="11"/>
        <v>Q4</v>
      </c>
    </row>
    <row r="229" spans="1:14">
      <c r="A229" s="6">
        <v>45618</v>
      </c>
      <c r="B229" s="1" t="s">
        <v>485</v>
      </c>
      <c r="C229" s="1" t="s">
        <v>64</v>
      </c>
      <c r="D229" s="1" t="s">
        <v>47</v>
      </c>
      <c r="E229" s="1" t="s">
        <v>245</v>
      </c>
      <c r="F229" s="1" t="s">
        <v>305</v>
      </c>
      <c r="G229" s="3">
        <v>580000</v>
      </c>
      <c r="H229" s="1" t="s">
        <v>219</v>
      </c>
      <c r="I229" s="1" t="s">
        <v>208</v>
      </c>
      <c r="J229" s="1" t="s">
        <v>215</v>
      </c>
      <c r="L229" s="1">
        <f t="shared" si="9"/>
        <v>2024</v>
      </c>
      <c r="M229" s="1">
        <f t="shared" si="10"/>
        <v>11</v>
      </c>
      <c r="N229" s="1" t="str">
        <f t="shared" si="11"/>
        <v>Q4</v>
      </c>
    </row>
    <row r="230" spans="1:14">
      <c r="A230" s="6">
        <v>45618</v>
      </c>
      <c r="B230" s="1" t="s">
        <v>486</v>
      </c>
      <c r="C230" s="1" t="s">
        <v>72</v>
      </c>
      <c r="D230" s="1" t="s">
        <v>47</v>
      </c>
      <c r="E230" s="1" t="s">
        <v>245</v>
      </c>
      <c r="F230" s="1" t="s">
        <v>269</v>
      </c>
      <c r="G230" s="3">
        <v>360000</v>
      </c>
      <c r="H230" s="1" t="s">
        <v>230</v>
      </c>
      <c r="I230" s="1" t="s">
        <v>208</v>
      </c>
      <c r="J230" s="1" t="s">
        <v>227</v>
      </c>
      <c r="L230" s="1">
        <f t="shared" si="9"/>
        <v>2024</v>
      </c>
      <c r="M230" s="1">
        <f t="shared" si="10"/>
        <v>11</v>
      </c>
      <c r="N230" s="1" t="str">
        <f t="shared" si="11"/>
        <v>Q4</v>
      </c>
    </row>
    <row r="231" spans="1:14">
      <c r="A231" s="6">
        <v>45620</v>
      </c>
      <c r="B231" s="1" t="s">
        <v>487</v>
      </c>
      <c r="C231" s="1" t="s">
        <v>80</v>
      </c>
      <c r="D231" s="1" t="s">
        <v>51</v>
      </c>
      <c r="E231" s="1" t="s">
        <v>205</v>
      </c>
      <c r="F231" s="1" t="s">
        <v>367</v>
      </c>
      <c r="G231" s="3">
        <v>280000</v>
      </c>
      <c r="H231" s="1" t="s">
        <v>230</v>
      </c>
      <c r="I231" s="1" t="s">
        <v>208</v>
      </c>
      <c r="J231" s="1" t="s">
        <v>209</v>
      </c>
      <c r="K231" s="1" t="s">
        <v>302</v>
      </c>
      <c r="L231" s="1">
        <f t="shared" si="9"/>
        <v>2024</v>
      </c>
      <c r="M231" s="1">
        <f t="shared" si="10"/>
        <v>11</v>
      </c>
      <c r="N231" s="1" t="str">
        <f t="shared" si="11"/>
        <v>Q4</v>
      </c>
    </row>
    <row r="232" spans="1:14">
      <c r="A232" s="6">
        <v>45632</v>
      </c>
      <c r="B232" s="1" t="s">
        <v>488</v>
      </c>
      <c r="C232" s="1" t="s">
        <v>41</v>
      </c>
      <c r="D232" s="1" t="s">
        <v>47</v>
      </c>
      <c r="E232" s="1" t="s">
        <v>245</v>
      </c>
      <c r="F232" s="1" t="s">
        <v>261</v>
      </c>
      <c r="G232" s="3">
        <v>540000</v>
      </c>
      <c r="H232" s="1" t="s">
        <v>207</v>
      </c>
      <c r="I232" s="1" t="s">
        <v>226</v>
      </c>
      <c r="J232" s="1" t="s">
        <v>259</v>
      </c>
      <c r="K232" s="1" t="s">
        <v>302</v>
      </c>
      <c r="L232" s="1">
        <f t="shared" si="9"/>
        <v>2024</v>
      </c>
      <c r="M232" s="1">
        <f t="shared" si="10"/>
        <v>12</v>
      </c>
      <c r="N232" s="1" t="str">
        <f t="shared" si="11"/>
        <v>Q4</v>
      </c>
    </row>
    <row r="233" spans="1:14">
      <c r="A233" s="6">
        <v>45634</v>
      </c>
      <c r="B233" s="1" t="s">
        <v>489</v>
      </c>
      <c r="C233" s="1" t="s">
        <v>64</v>
      </c>
      <c r="D233" s="1" t="s">
        <v>45</v>
      </c>
      <c r="E233" s="1" t="s">
        <v>212</v>
      </c>
      <c r="F233" s="1" t="s">
        <v>395</v>
      </c>
      <c r="G233" s="3">
        <v>600000</v>
      </c>
      <c r="H233" s="1" t="s">
        <v>207</v>
      </c>
      <c r="I233" s="1" t="s">
        <v>255</v>
      </c>
      <c r="J233" s="1" t="s">
        <v>220</v>
      </c>
      <c r="K233" s="1" t="s">
        <v>302</v>
      </c>
      <c r="L233" s="1">
        <f t="shared" si="9"/>
        <v>2024</v>
      </c>
      <c r="M233" s="1">
        <f t="shared" si="10"/>
        <v>12</v>
      </c>
      <c r="N233" s="1" t="str">
        <f t="shared" si="11"/>
        <v>Q4</v>
      </c>
    </row>
    <row r="234" spans="1:14">
      <c r="A234" s="6">
        <v>45634</v>
      </c>
      <c r="B234" s="1" t="s">
        <v>490</v>
      </c>
      <c r="C234" s="1" t="s">
        <v>41</v>
      </c>
      <c r="D234" s="1" t="s">
        <v>45</v>
      </c>
      <c r="E234" s="1" t="s">
        <v>212</v>
      </c>
      <c r="F234" s="1" t="s">
        <v>241</v>
      </c>
      <c r="G234" s="3">
        <v>750000</v>
      </c>
      <c r="H234" s="1" t="s">
        <v>207</v>
      </c>
      <c r="I234" s="1" t="s">
        <v>208</v>
      </c>
      <c r="J234" s="1" t="s">
        <v>235</v>
      </c>
      <c r="L234" s="1">
        <f t="shared" si="9"/>
        <v>2024</v>
      </c>
      <c r="M234" s="1">
        <f t="shared" si="10"/>
        <v>12</v>
      </c>
      <c r="N234" s="1" t="str">
        <f t="shared" si="11"/>
        <v>Q4</v>
      </c>
    </row>
    <row r="235" spans="1:14">
      <c r="A235" s="6">
        <v>45635</v>
      </c>
      <c r="B235" s="1" t="s">
        <v>491</v>
      </c>
      <c r="C235" s="1" t="s">
        <v>41</v>
      </c>
      <c r="D235" s="1" t="s">
        <v>42</v>
      </c>
      <c r="E235" s="1" t="s">
        <v>233</v>
      </c>
      <c r="F235" s="1" t="s">
        <v>234</v>
      </c>
      <c r="G235" s="3">
        <v>2620000</v>
      </c>
      <c r="H235" s="1" t="s">
        <v>207</v>
      </c>
      <c r="I235" s="1" t="s">
        <v>208</v>
      </c>
      <c r="J235" s="1" t="s">
        <v>259</v>
      </c>
      <c r="L235" s="1">
        <f t="shared" si="9"/>
        <v>2024</v>
      </c>
      <c r="M235" s="1">
        <f t="shared" si="10"/>
        <v>12</v>
      </c>
      <c r="N235" s="1" t="str">
        <f t="shared" si="11"/>
        <v>Q4</v>
      </c>
    </row>
    <row r="236" spans="1:14">
      <c r="A236" s="6">
        <v>45638</v>
      </c>
      <c r="B236" s="1" t="s">
        <v>492</v>
      </c>
      <c r="C236" s="1" t="s">
        <v>45</v>
      </c>
      <c r="D236" s="1" t="s">
        <v>55</v>
      </c>
      <c r="E236" s="1" t="s">
        <v>217</v>
      </c>
      <c r="F236" s="1" t="s">
        <v>239</v>
      </c>
      <c r="G236" s="3">
        <v>430000</v>
      </c>
      <c r="H236" s="1" t="s">
        <v>230</v>
      </c>
      <c r="I236" s="1" t="s">
        <v>226</v>
      </c>
      <c r="J236" s="1" t="s">
        <v>247</v>
      </c>
      <c r="K236" s="1" t="s">
        <v>302</v>
      </c>
      <c r="L236" s="1">
        <f t="shared" si="9"/>
        <v>2024</v>
      </c>
      <c r="M236" s="1">
        <f t="shared" si="10"/>
        <v>12</v>
      </c>
      <c r="N236" s="1" t="str">
        <f t="shared" si="11"/>
        <v>Q4</v>
      </c>
    </row>
    <row r="237" spans="1:14">
      <c r="A237" s="6">
        <v>45639</v>
      </c>
      <c r="B237" s="1" t="s">
        <v>493</v>
      </c>
      <c r="C237" s="1" t="s">
        <v>64</v>
      </c>
      <c r="D237" s="1" t="s">
        <v>42</v>
      </c>
      <c r="E237" s="1" t="s">
        <v>233</v>
      </c>
      <c r="F237" s="1" t="s">
        <v>275</v>
      </c>
      <c r="G237" s="3">
        <v>2370000</v>
      </c>
      <c r="H237" s="1" t="s">
        <v>214</v>
      </c>
      <c r="I237" s="1" t="s">
        <v>208</v>
      </c>
      <c r="J237" s="1" t="s">
        <v>220</v>
      </c>
      <c r="L237" s="1">
        <f t="shared" si="9"/>
        <v>2024</v>
      </c>
      <c r="M237" s="1">
        <f t="shared" si="10"/>
        <v>12</v>
      </c>
      <c r="N237" s="1" t="str">
        <f t="shared" si="11"/>
        <v>Q4</v>
      </c>
    </row>
    <row r="238" spans="1:14">
      <c r="A238" s="6">
        <v>45639</v>
      </c>
      <c r="B238" s="1" t="s">
        <v>494</v>
      </c>
      <c r="C238" s="1" t="s">
        <v>72</v>
      </c>
      <c r="D238" s="1" t="s">
        <v>47</v>
      </c>
      <c r="E238" s="1" t="s">
        <v>245</v>
      </c>
      <c r="F238" s="1" t="s">
        <v>305</v>
      </c>
      <c r="G238" s="3">
        <v>1070000</v>
      </c>
      <c r="H238" s="1" t="s">
        <v>214</v>
      </c>
      <c r="I238" s="1" t="s">
        <v>208</v>
      </c>
      <c r="J238" s="1" t="s">
        <v>242</v>
      </c>
      <c r="K238" s="1" t="s">
        <v>302</v>
      </c>
      <c r="L238" s="1">
        <f t="shared" si="9"/>
        <v>2024</v>
      </c>
      <c r="M238" s="1">
        <f t="shared" si="10"/>
        <v>12</v>
      </c>
      <c r="N238" s="1" t="str">
        <f t="shared" si="11"/>
        <v>Q4</v>
      </c>
    </row>
    <row r="239" spans="1:14">
      <c r="A239" s="6">
        <v>45639</v>
      </c>
      <c r="B239" s="1" t="s">
        <v>495</v>
      </c>
      <c r="C239" s="1" t="s">
        <v>45</v>
      </c>
      <c r="D239" s="1" t="s">
        <v>45</v>
      </c>
      <c r="E239" s="1" t="s">
        <v>212</v>
      </c>
      <c r="F239" s="1" t="s">
        <v>241</v>
      </c>
      <c r="G239" s="3">
        <v>390000</v>
      </c>
      <c r="H239" s="1" t="s">
        <v>207</v>
      </c>
      <c r="I239" s="1" t="s">
        <v>226</v>
      </c>
      <c r="J239" s="1" t="s">
        <v>285</v>
      </c>
      <c r="L239" s="1">
        <f t="shared" si="9"/>
        <v>2024</v>
      </c>
      <c r="M239" s="1">
        <f t="shared" si="10"/>
        <v>12</v>
      </c>
      <c r="N239" s="1" t="str">
        <f t="shared" si="11"/>
        <v>Q4</v>
      </c>
    </row>
    <row r="240" spans="1:14">
      <c r="A240" s="6">
        <v>45640</v>
      </c>
      <c r="B240" s="1" t="s">
        <v>496</v>
      </c>
      <c r="C240" s="1" t="s">
        <v>64</v>
      </c>
      <c r="D240" s="1" t="s">
        <v>55</v>
      </c>
      <c r="E240" s="1" t="s">
        <v>217</v>
      </c>
      <c r="F240" s="1" t="s">
        <v>239</v>
      </c>
      <c r="G240" s="3">
        <v>1860000</v>
      </c>
      <c r="H240" s="1" t="s">
        <v>219</v>
      </c>
      <c r="I240" s="1" t="s">
        <v>208</v>
      </c>
      <c r="J240" s="1" t="s">
        <v>231</v>
      </c>
      <c r="L240" s="1">
        <f t="shared" si="9"/>
        <v>2024</v>
      </c>
      <c r="M240" s="1">
        <f t="shared" si="10"/>
        <v>12</v>
      </c>
      <c r="N240" s="1" t="str">
        <f t="shared" si="11"/>
        <v>Q4</v>
      </c>
    </row>
    <row r="241" spans="1:14">
      <c r="A241" s="6">
        <v>45641</v>
      </c>
      <c r="B241" s="1" t="s">
        <v>497</v>
      </c>
      <c r="C241" s="1" t="s">
        <v>45</v>
      </c>
      <c r="D241" s="1" t="s">
        <v>45</v>
      </c>
      <c r="E241" s="1" t="s">
        <v>212</v>
      </c>
      <c r="F241" s="1" t="s">
        <v>241</v>
      </c>
      <c r="G241" s="3">
        <v>1130000</v>
      </c>
      <c r="H241" s="1" t="s">
        <v>230</v>
      </c>
      <c r="I241" s="1" t="s">
        <v>208</v>
      </c>
      <c r="J241" s="1" t="s">
        <v>272</v>
      </c>
      <c r="L241" s="1">
        <f t="shared" si="9"/>
        <v>2024</v>
      </c>
      <c r="M241" s="1">
        <f t="shared" si="10"/>
        <v>12</v>
      </c>
      <c r="N241" s="1" t="str">
        <f t="shared" si="11"/>
        <v>Q4</v>
      </c>
    </row>
    <row r="242" spans="1:14">
      <c r="A242" s="6">
        <v>45645</v>
      </c>
      <c r="B242" s="1" t="s">
        <v>498</v>
      </c>
      <c r="C242" s="1" t="s">
        <v>41</v>
      </c>
      <c r="D242" s="1" t="s">
        <v>45</v>
      </c>
      <c r="E242" s="1" t="s">
        <v>212</v>
      </c>
      <c r="F242" s="1" t="s">
        <v>395</v>
      </c>
      <c r="G242" s="3">
        <v>1120000</v>
      </c>
      <c r="H242" s="1" t="s">
        <v>214</v>
      </c>
      <c r="I242" s="1" t="s">
        <v>208</v>
      </c>
      <c r="J242" s="1" t="s">
        <v>279</v>
      </c>
      <c r="L242" s="1">
        <f t="shared" si="9"/>
        <v>2024</v>
      </c>
      <c r="M242" s="1">
        <f t="shared" si="10"/>
        <v>12</v>
      </c>
      <c r="N242" s="1" t="str">
        <f t="shared" si="11"/>
        <v>Q4</v>
      </c>
    </row>
    <row r="243" spans="1:14">
      <c r="A243" s="6">
        <v>45646</v>
      </c>
      <c r="B243" s="1" t="s">
        <v>499</v>
      </c>
      <c r="C243" s="1" t="s">
        <v>45</v>
      </c>
      <c r="D243" s="1" t="s">
        <v>42</v>
      </c>
      <c r="E243" s="1" t="s">
        <v>233</v>
      </c>
      <c r="F243" s="1" t="s">
        <v>275</v>
      </c>
      <c r="G243" s="3">
        <v>3530000</v>
      </c>
      <c r="H243" s="1" t="s">
        <v>214</v>
      </c>
      <c r="I243" s="1" t="s">
        <v>208</v>
      </c>
      <c r="J243" s="1" t="s">
        <v>285</v>
      </c>
      <c r="L243" s="1">
        <f t="shared" si="9"/>
        <v>2024</v>
      </c>
      <c r="M243" s="1">
        <f t="shared" si="10"/>
        <v>12</v>
      </c>
      <c r="N243" s="1" t="str">
        <f t="shared" si="11"/>
        <v>Q4</v>
      </c>
    </row>
    <row r="244" spans="1:14">
      <c r="A244" s="6">
        <v>45646</v>
      </c>
      <c r="B244" s="1" t="s">
        <v>500</v>
      </c>
      <c r="C244" s="1" t="s">
        <v>64</v>
      </c>
      <c r="D244" s="1" t="s">
        <v>51</v>
      </c>
      <c r="E244" s="1" t="s">
        <v>205</v>
      </c>
      <c r="F244" s="1" t="s">
        <v>367</v>
      </c>
      <c r="G244" s="3">
        <v>480000</v>
      </c>
      <c r="H244" s="1" t="s">
        <v>230</v>
      </c>
      <c r="I244" s="1" t="s">
        <v>208</v>
      </c>
      <c r="J244" s="1" t="s">
        <v>215</v>
      </c>
      <c r="L244" s="1">
        <f t="shared" si="9"/>
        <v>2024</v>
      </c>
      <c r="M244" s="1">
        <f t="shared" si="10"/>
        <v>12</v>
      </c>
      <c r="N244" s="1" t="str">
        <f t="shared" si="11"/>
        <v>Q4</v>
      </c>
    </row>
    <row r="245" spans="1:14">
      <c r="A245" s="6">
        <v>45653</v>
      </c>
      <c r="B245" s="1" t="s">
        <v>501</v>
      </c>
      <c r="C245" s="1" t="s">
        <v>64</v>
      </c>
      <c r="D245" s="1" t="s">
        <v>47</v>
      </c>
      <c r="E245" s="1" t="s">
        <v>245</v>
      </c>
      <c r="F245" s="1" t="s">
        <v>305</v>
      </c>
      <c r="G245" s="3">
        <v>620000</v>
      </c>
      <c r="H245" s="1" t="s">
        <v>214</v>
      </c>
      <c r="I245" s="1" t="s">
        <v>208</v>
      </c>
      <c r="J245" s="1" t="s">
        <v>231</v>
      </c>
      <c r="L245" s="1">
        <f t="shared" si="9"/>
        <v>2024</v>
      </c>
      <c r="M245" s="1">
        <f t="shared" si="10"/>
        <v>12</v>
      </c>
      <c r="N245" s="1" t="str">
        <f t="shared" si="11"/>
        <v>Q4</v>
      </c>
    </row>
    <row r="246" spans="1:14">
      <c r="A246" s="6">
        <v>45660</v>
      </c>
      <c r="B246" s="1" t="s">
        <v>502</v>
      </c>
      <c r="C246" s="1" t="s">
        <v>45</v>
      </c>
      <c r="D246" s="1" t="s">
        <v>47</v>
      </c>
      <c r="E246" s="1" t="s">
        <v>245</v>
      </c>
      <c r="F246" s="1" t="s">
        <v>261</v>
      </c>
      <c r="G246" s="3">
        <v>1720000</v>
      </c>
      <c r="H246" s="1" t="s">
        <v>219</v>
      </c>
      <c r="I246" s="1" t="s">
        <v>255</v>
      </c>
      <c r="J246" s="1" t="s">
        <v>285</v>
      </c>
      <c r="K246" s="1" t="s">
        <v>503</v>
      </c>
      <c r="L246" s="1">
        <f t="shared" si="9"/>
        <v>2025</v>
      </c>
      <c r="M246" s="1">
        <f t="shared" si="10"/>
        <v>1</v>
      </c>
      <c r="N246" s="1" t="str">
        <f t="shared" si="11"/>
        <v>Q1</v>
      </c>
    </row>
    <row r="247" spans="1:14">
      <c r="A247" s="6">
        <v>45666</v>
      </c>
      <c r="B247" s="1" t="s">
        <v>504</v>
      </c>
      <c r="C247" s="1" t="s">
        <v>64</v>
      </c>
      <c r="D247" s="1" t="s">
        <v>47</v>
      </c>
      <c r="E247" s="1" t="s">
        <v>245</v>
      </c>
      <c r="F247" s="1" t="s">
        <v>246</v>
      </c>
      <c r="G247" s="3">
        <v>1580000</v>
      </c>
      <c r="H247" s="1" t="s">
        <v>207</v>
      </c>
      <c r="I247" s="1" t="s">
        <v>226</v>
      </c>
      <c r="J247" s="1" t="s">
        <v>231</v>
      </c>
      <c r="K247" s="1" t="s">
        <v>503</v>
      </c>
      <c r="L247" s="1">
        <f t="shared" si="9"/>
        <v>2025</v>
      </c>
      <c r="M247" s="1">
        <f t="shared" si="10"/>
        <v>1</v>
      </c>
      <c r="N247" s="1" t="str">
        <f t="shared" si="11"/>
        <v>Q1</v>
      </c>
    </row>
    <row r="248" spans="1:14">
      <c r="A248" s="6">
        <v>45669</v>
      </c>
      <c r="B248" s="1" t="s">
        <v>505</v>
      </c>
      <c r="C248" s="1" t="s">
        <v>72</v>
      </c>
      <c r="D248" s="1" t="s">
        <v>49</v>
      </c>
      <c r="E248" s="1" t="s">
        <v>224</v>
      </c>
      <c r="F248" s="1" t="s">
        <v>237</v>
      </c>
      <c r="G248" s="3">
        <v>110000</v>
      </c>
      <c r="H248" s="1" t="s">
        <v>230</v>
      </c>
      <c r="I248" s="1" t="s">
        <v>226</v>
      </c>
      <c r="J248" s="1" t="s">
        <v>227</v>
      </c>
      <c r="K248" s="1" t="s">
        <v>503</v>
      </c>
      <c r="L248" s="1">
        <f t="shared" si="9"/>
        <v>2025</v>
      </c>
      <c r="M248" s="1">
        <f t="shared" si="10"/>
        <v>1</v>
      </c>
      <c r="N248" s="1" t="str">
        <f t="shared" si="11"/>
        <v>Q1</v>
      </c>
    </row>
    <row r="249" spans="1:14">
      <c r="A249" s="6">
        <v>45671</v>
      </c>
      <c r="B249" s="1" t="s">
        <v>506</v>
      </c>
      <c r="C249" s="1" t="s">
        <v>64</v>
      </c>
      <c r="D249" s="1" t="s">
        <v>45</v>
      </c>
      <c r="E249" s="1" t="s">
        <v>212</v>
      </c>
      <c r="F249" s="1" t="s">
        <v>213</v>
      </c>
      <c r="G249" s="3">
        <v>800000</v>
      </c>
      <c r="H249" s="1" t="s">
        <v>219</v>
      </c>
      <c r="I249" s="1" t="s">
        <v>208</v>
      </c>
      <c r="J249" s="1" t="s">
        <v>220</v>
      </c>
      <c r="K249" s="1" t="s">
        <v>503</v>
      </c>
      <c r="L249" s="1">
        <f t="shared" si="9"/>
        <v>2025</v>
      </c>
      <c r="M249" s="1">
        <f t="shared" si="10"/>
        <v>1</v>
      </c>
      <c r="N249" s="1" t="str">
        <f t="shared" si="11"/>
        <v>Q1</v>
      </c>
    </row>
    <row r="250" spans="1:14">
      <c r="A250" s="6">
        <v>45693</v>
      </c>
      <c r="B250" s="1" t="s">
        <v>507</v>
      </c>
      <c r="C250" s="1" t="s">
        <v>64</v>
      </c>
      <c r="D250" s="1" t="s">
        <v>55</v>
      </c>
      <c r="E250" s="1" t="s">
        <v>217</v>
      </c>
      <c r="F250" s="1" t="s">
        <v>229</v>
      </c>
      <c r="G250" s="3">
        <v>440000</v>
      </c>
      <c r="H250" s="1" t="s">
        <v>214</v>
      </c>
      <c r="I250" s="1" t="s">
        <v>208</v>
      </c>
      <c r="J250" s="1" t="s">
        <v>215</v>
      </c>
      <c r="K250" s="1" t="s">
        <v>503</v>
      </c>
      <c r="L250" s="1">
        <f t="shared" si="9"/>
        <v>2025</v>
      </c>
      <c r="M250" s="1">
        <f t="shared" si="10"/>
        <v>2</v>
      </c>
      <c r="N250" s="1" t="str">
        <f t="shared" si="11"/>
        <v>Q1</v>
      </c>
    </row>
    <row r="251" spans="1:14">
      <c r="A251" s="6">
        <v>45699</v>
      </c>
      <c r="B251" s="1" t="s">
        <v>508</v>
      </c>
      <c r="C251" s="1" t="s">
        <v>41</v>
      </c>
      <c r="D251" s="1" t="s">
        <v>47</v>
      </c>
      <c r="E251" s="1" t="s">
        <v>245</v>
      </c>
      <c r="F251" s="1" t="s">
        <v>261</v>
      </c>
      <c r="G251" s="3">
        <v>460000</v>
      </c>
      <c r="H251" s="1" t="s">
        <v>219</v>
      </c>
      <c r="I251" s="1" t="s">
        <v>208</v>
      </c>
      <c r="J251" s="1" t="s">
        <v>259</v>
      </c>
      <c r="K251" s="1" t="s">
        <v>503</v>
      </c>
      <c r="L251" s="1">
        <f t="shared" si="9"/>
        <v>2025</v>
      </c>
      <c r="M251" s="1">
        <f t="shared" si="10"/>
        <v>2</v>
      </c>
      <c r="N251" s="1" t="str">
        <f t="shared" si="11"/>
        <v>Q1</v>
      </c>
    </row>
    <row r="252" spans="1:14">
      <c r="A252" s="6">
        <v>45711</v>
      </c>
      <c r="B252" s="1" t="s">
        <v>509</v>
      </c>
      <c r="C252" s="1" t="s">
        <v>41</v>
      </c>
      <c r="D252" s="1" t="s">
        <v>47</v>
      </c>
      <c r="E252" s="1" t="s">
        <v>245</v>
      </c>
      <c r="F252" s="1" t="s">
        <v>305</v>
      </c>
      <c r="G252" s="3">
        <v>320000</v>
      </c>
      <c r="H252" s="1" t="s">
        <v>214</v>
      </c>
      <c r="I252" s="1" t="s">
        <v>208</v>
      </c>
      <c r="J252" s="1" t="s">
        <v>235</v>
      </c>
      <c r="K252" s="1" t="s">
        <v>503</v>
      </c>
      <c r="L252" s="1">
        <f t="shared" si="9"/>
        <v>2025</v>
      </c>
      <c r="M252" s="1">
        <f t="shared" si="10"/>
        <v>2</v>
      </c>
      <c r="N252" s="1" t="str">
        <f t="shared" si="11"/>
        <v>Q1</v>
      </c>
    </row>
    <row r="253" spans="1:14">
      <c r="A253" s="6">
        <v>45716</v>
      </c>
      <c r="B253" s="1" t="s">
        <v>510</v>
      </c>
      <c r="C253" s="1" t="s">
        <v>80</v>
      </c>
      <c r="D253" s="1" t="s">
        <v>55</v>
      </c>
      <c r="E253" s="1" t="s">
        <v>217</v>
      </c>
      <c r="F253" s="1" t="s">
        <v>239</v>
      </c>
      <c r="G253" s="3">
        <v>430000</v>
      </c>
      <c r="H253" s="1" t="s">
        <v>214</v>
      </c>
      <c r="I253" s="1" t="s">
        <v>208</v>
      </c>
      <c r="J253" s="1" t="s">
        <v>263</v>
      </c>
      <c r="K253" s="1" t="s">
        <v>503</v>
      </c>
      <c r="L253" s="1">
        <f t="shared" si="9"/>
        <v>2025</v>
      </c>
      <c r="M253" s="1">
        <f t="shared" si="10"/>
        <v>2</v>
      </c>
      <c r="N253" s="1" t="str">
        <f t="shared" si="11"/>
        <v>Q1</v>
      </c>
    </row>
    <row r="254" spans="1:14">
      <c r="A254" s="6">
        <v>45719</v>
      </c>
      <c r="B254" s="1" t="s">
        <v>511</v>
      </c>
      <c r="C254" s="1" t="s">
        <v>41</v>
      </c>
      <c r="D254" s="1" t="s">
        <v>45</v>
      </c>
      <c r="E254" s="1" t="s">
        <v>212</v>
      </c>
      <c r="F254" s="1" t="s">
        <v>395</v>
      </c>
      <c r="G254" s="3">
        <v>440000</v>
      </c>
      <c r="H254" s="1" t="s">
        <v>230</v>
      </c>
      <c r="I254" s="1" t="s">
        <v>208</v>
      </c>
      <c r="J254" s="1" t="s">
        <v>235</v>
      </c>
      <c r="K254" s="1" t="s">
        <v>503</v>
      </c>
      <c r="L254" s="1">
        <f t="shared" si="9"/>
        <v>2025</v>
      </c>
      <c r="M254" s="1">
        <f t="shared" si="10"/>
        <v>3</v>
      </c>
      <c r="N254" s="1" t="str">
        <f t="shared" si="11"/>
        <v>Q1</v>
      </c>
    </row>
    <row r="255" spans="1:14">
      <c r="A255" s="6">
        <v>45727</v>
      </c>
      <c r="B255" s="1" t="s">
        <v>512</v>
      </c>
      <c r="C255" s="1" t="s">
        <v>80</v>
      </c>
      <c r="D255" s="1" t="s">
        <v>55</v>
      </c>
      <c r="E255" s="1" t="s">
        <v>217</v>
      </c>
      <c r="F255" s="1" t="s">
        <v>229</v>
      </c>
      <c r="G255" s="3">
        <v>290000</v>
      </c>
      <c r="H255" s="1" t="s">
        <v>207</v>
      </c>
      <c r="I255" s="1" t="s">
        <v>208</v>
      </c>
      <c r="J255" s="1" t="s">
        <v>263</v>
      </c>
      <c r="K255" s="1" t="s">
        <v>503</v>
      </c>
      <c r="L255" s="1">
        <f t="shared" si="9"/>
        <v>2025</v>
      </c>
      <c r="M255" s="1">
        <f t="shared" si="10"/>
        <v>3</v>
      </c>
      <c r="N255" s="1" t="str">
        <f t="shared" si="11"/>
        <v>Q1</v>
      </c>
    </row>
    <row r="256" spans="1:14">
      <c r="A256" s="6">
        <v>45727</v>
      </c>
      <c r="B256" s="1" t="s">
        <v>513</v>
      </c>
      <c r="C256" s="1" t="s">
        <v>41</v>
      </c>
      <c r="D256" s="1" t="s">
        <v>47</v>
      </c>
      <c r="E256" s="1" t="s">
        <v>245</v>
      </c>
      <c r="F256" s="1" t="s">
        <v>246</v>
      </c>
      <c r="G256" s="3">
        <v>190000</v>
      </c>
      <c r="H256" s="1" t="s">
        <v>230</v>
      </c>
      <c r="I256" s="1" t="s">
        <v>255</v>
      </c>
      <c r="J256" s="1" t="s">
        <v>259</v>
      </c>
      <c r="K256" s="1" t="s">
        <v>503</v>
      </c>
      <c r="L256" s="1">
        <f t="shared" si="9"/>
        <v>2025</v>
      </c>
      <c r="M256" s="1">
        <f t="shared" si="10"/>
        <v>3</v>
      </c>
      <c r="N256" s="1" t="str">
        <f t="shared" si="11"/>
        <v>Q1</v>
      </c>
    </row>
    <row r="257" spans="1:14">
      <c r="A257" s="6">
        <v>45738</v>
      </c>
      <c r="B257" s="1" t="s">
        <v>514</v>
      </c>
      <c r="C257" s="1" t="s">
        <v>80</v>
      </c>
      <c r="D257" s="1" t="s">
        <v>47</v>
      </c>
      <c r="E257" s="1" t="s">
        <v>245</v>
      </c>
      <c r="F257" s="1" t="s">
        <v>267</v>
      </c>
      <c r="G257" s="3">
        <v>430000</v>
      </c>
      <c r="H257" s="1" t="s">
        <v>207</v>
      </c>
      <c r="I257" s="1" t="s">
        <v>226</v>
      </c>
      <c r="J257" s="1" t="s">
        <v>209</v>
      </c>
      <c r="K257" s="1" t="s">
        <v>503</v>
      </c>
      <c r="L257" s="1">
        <f t="shared" si="9"/>
        <v>2025</v>
      </c>
      <c r="M257" s="1">
        <f t="shared" si="10"/>
        <v>3</v>
      </c>
      <c r="N257" s="1" t="str">
        <f t="shared" si="11"/>
        <v>Q1</v>
      </c>
    </row>
    <row r="258" spans="1:14">
      <c r="A258" s="6">
        <v>45748</v>
      </c>
      <c r="B258" s="1" t="s">
        <v>515</v>
      </c>
      <c r="C258" s="1" t="s">
        <v>64</v>
      </c>
      <c r="D258" s="1" t="s">
        <v>45</v>
      </c>
      <c r="E258" s="1" t="s">
        <v>212</v>
      </c>
      <c r="F258" s="1" t="s">
        <v>213</v>
      </c>
      <c r="G258" s="3">
        <v>1830000</v>
      </c>
      <c r="H258" s="1" t="s">
        <v>207</v>
      </c>
      <c r="I258" s="1" t="s">
        <v>208</v>
      </c>
      <c r="J258" s="1" t="s">
        <v>231</v>
      </c>
      <c r="K258" s="1" t="s">
        <v>503</v>
      </c>
      <c r="L258" s="1">
        <f t="shared" ref="L258:L321" si="12">YEAR(A258)</f>
        <v>2025</v>
      </c>
      <c r="M258" s="1">
        <f t="shared" ref="M258:M321" si="13">MONTH(A258)</f>
        <v>4</v>
      </c>
      <c r="N258" s="1" t="str">
        <f t="shared" ref="N258:N321" si="14">"Q"&amp;ROUNDUP(M258/3,0)</f>
        <v>Q2</v>
      </c>
    </row>
    <row r="259" spans="1:14">
      <c r="A259" s="6">
        <v>45760</v>
      </c>
      <c r="B259" s="1" t="s">
        <v>516</v>
      </c>
      <c r="C259" s="1" t="s">
        <v>72</v>
      </c>
      <c r="D259" s="1" t="s">
        <v>47</v>
      </c>
      <c r="E259" s="1" t="s">
        <v>245</v>
      </c>
      <c r="F259" s="1" t="s">
        <v>305</v>
      </c>
      <c r="G259" s="3">
        <v>380000</v>
      </c>
      <c r="H259" s="1" t="s">
        <v>219</v>
      </c>
      <c r="I259" s="1" t="s">
        <v>208</v>
      </c>
      <c r="J259" s="1" t="s">
        <v>242</v>
      </c>
      <c r="K259" s="1" t="s">
        <v>503</v>
      </c>
      <c r="L259" s="1">
        <f t="shared" si="12"/>
        <v>2025</v>
      </c>
      <c r="M259" s="1">
        <f t="shared" si="13"/>
        <v>4</v>
      </c>
      <c r="N259" s="1" t="str">
        <f t="shared" si="14"/>
        <v>Q2</v>
      </c>
    </row>
    <row r="260" spans="1:14">
      <c r="A260" s="6">
        <v>45762</v>
      </c>
      <c r="B260" s="1" t="s">
        <v>517</v>
      </c>
      <c r="C260" s="1" t="s">
        <v>45</v>
      </c>
      <c r="D260" s="1" t="s">
        <v>45</v>
      </c>
      <c r="E260" s="1" t="s">
        <v>212</v>
      </c>
      <c r="F260" s="1" t="s">
        <v>241</v>
      </c>
      <c r="G260" s="3">
        <v>3690000</v>
      </c>
      <c r="H260" s="1" t="s">
        <v>230</v>
      </c>
      <c r="I260" s="1" t="s">
        <v>208</v>
      </c>
      <c r="J260" s="1" t="s">
        <v>285</v>
      </c>
      <c r="K260" s="1" t="s">
        <v>503</v>
      </c>
      <c r="L260" s="1">
        <f t="shared" si="12"/>
        <v>2025</v>
      </c>
      <c r="M260" s="1">
        <f t="shared" si="13"/>
        <v>4</v>
      </c>
      <c r="N260" s="1" t="str">
        <f t="shared" si="14"/>
        <v>Q2</v>
      </c>
    </row>
    <row r="261" spans="1:14">
      <c r="A261" s="6">
        <v>45768</v>
      </c>
      <c r="B261" s="1" t="s">
        <v>518</v>
      </c>
      <c r="C261" s="1" t="s">
        <v>72</v>
      </c>
      <c r="D261" s="1" t="s">
        <v>45</v>
      </c>
      <c r="E261" s="1" t="s">
        <v>212</v>
      </c>
      <c r="F261" s="1" t="s">
        <v>222</v>
      </c>
      <c r="G261" s="3">
        <v>690000</v>
      </c>
      <c r="H261" s="1" t="s">
        <v>230</v>
      </c>
      <c r="I261" s="1" t="s">
        <v>208</v>
      </c>
      <c r="J261" s="1" t="s">
        <v>227</v>
      </c>
      <c r="K261" s="1" t="s">
        <v>503</v>
      </c>
      <c r="L261" s="1">
        <f t="shared" si="12"/>
        <v>2025</v>
      </c>
      <c r="M261" s="1">
        <f t="shared" si="13"/>
        <v>4</v>
      </c>
      <c r="N261" s="1" t="str">
        <f t="shared" si="14"/>
        <v>Q2</v>
      </c>
    </row>
    <row r="262" spans="1:14">
      <c r="A262" s="6">
        <v>45782</v>
      </c>
      <c r="B262" s="1" t="s">
        <v>519</v>
      </c>
      <c r="C262" s="1" t="s">
        <v>45</v>
      </c>
      <c r="D262" s="1" t="s">
        <v>55</v>
      </c>
      <c r="E262" s="1" t="s">
        <v>217</v>
      </c>
      <c r="F262" s="1" t="s">
        <v>239</v>
      </c>
      <c r="G262" s="3">
        <v>420000</v>
      </c>
      <c r="H262" s="1" t="s">
        <v>219</v>
      </c>
      <c r="I262" s="1" t="s">
        <v>208</v>
      </c>
      <c r="J262" s="1" t="s">
        <v>285</v>
      </c>
      <c r="K262" s="1" t="s">
        <v>503</v>
      </c>
      <c r="L262" s="1">
        <f t="shared" si="12"/>
        <v>2025</v>
      </c>
      <c r="M262" s="1">
        <f t="shared" si="13"/>
        <v>5</v>
      </c>
      <c r="N262" s="1" t="str">
        <f t="shared" si="14"/>
        <v>Q2</v>
      </c>
    </row>
    <row r="263" spans="1:14">
      <c r="A263" s="6">
        <v>45784</v>
      </c>
      <c r="B263" s="1" t="s">
        <v>520</v>
      </c>
      <c r="C263" s="1" t="s">
        <v>45</v>
      </c>
      <c r="D263" s="1" t="s">
        <v>47</v>
      </c>
      <c r="E263" s="1" t="s">
        <v>245</v>
      </c>
      <c r="F263" s="1" t="s">
        <v>246</v>
      </c>
      <c r="G263" s="3">
        <v>550000</v>
      </c>
      <c r="H263" s="1" t="s">
        <v>219</v>
      </c>
      <c r="I263" s="1" t="s">
        <v>208</v>
      </c>
      <c r="J263" s="1" t="s">
        <v>285</v>
      </c>
      <c r="K263" s="1" t="s">
        <v>503</v>
      </c>
      <c r="L263" s="1">
        <f t="shared" si="12"/>
        <v>2025</v>
      </c>
      <c r="M263" s="1">
        <f t="shared" si="13"/>
        <v>5</v>
      </c>
      <c r="N263" s="1" t="str">
        <f t="shared" si="14"/>
        <v>Q2</v>
      </c>
    </row>
    <row r="264" spans="1:14">
      <c r="A264" s="6">
        <v>45788</v>
      </c>
      <c r="B264" s="1" t="s">
        <v>521</v>
      </c>
      <c r="C264" s="1" t="s">
        <v>64</v>
      </c>
      <c r="D264" s="1" t="s">
        <v>51</v>
      </c>
      <c r="E264" s="1" t="s">
        <v>205</v>
      </c>
      <c r="F264" s="1" t="s">
        <v>206</v>
      </c>
      <c r="G264" s="3">
        <v>390000</v>
      </c>
      <c r="H264" s="1" t="s">
        <v>214</v>
      </c>
      <c r="I264" s="1" t="s">
        <v>208</v>
      </c>
      <c r="J264" s="1" t="s">
        <v>215</v>
      </c>
      <c r="K264" s="1" t="s">
        <v>503</v>
      </c>
      <c r="L264" s="1">
        <f t="shared" si="12"/>
        <v>2025</v>
      </c>
      <c r="M264" s="1">
        <f t="shared" si="13"/>
        <v>5</v>
      </c>
      <c r="N264" s="1" t="str">
        <f t="shared" si="14"/>
        <v>Q2</v>
      </c>
    </row>
    <row r="265" spans="1:14">
      <c r="A265" s="6">
        <v>45801</v>
      </c>
      <c r="B265" s="1" t="s">
        <v>522</v>
      </c>
      <c r="C265" s="1" t="s">
        <v>41</v>
      </c>
      <c r="D265" s="1" t="s">
        <v>42</v>
      </c>
      <c r="E265" s="1" t="s">
        <v>233</v>
      </c>
      <c r="F265" s="1" t="s">
        <v>275</v>
      </c>
      <c r="G265" s="3">
        <v>1100000</v>
      </c>
      <c r="H265" s="1" t="s">
        <v>207</v>
      </c>
      <c r="I265" s="1" t="s">
        <v>208</v>
      </c>
      <c r="J265" s="1" t="s">
        <v>235</v>
      </c>
      <c r="K265" s="1" t="s">
        <v>503</v>
      </c>
      <c r="L265" s="1">
        <f t="shared" si="12"/>
        <v>2025</v>
      </c>
      <c r="M265" s="1">
        <f t="shared" si="13"/>
        <v>5</v>
      </c>
      <c r="N265" s="1" t="str">
        <f t="shared" si="14"/>
        <v>Q2</v>
      </c>
    </row>
    <row r="266" spans="1:14">
      <c r="A266" s="6">
        <v>45814</v>
      </c>
      <c r="B266" s="1" t="s">
        <v>523</v>
      </c>
      <c r="C266" s="1" t="s">
        <v>41</v>
      </c>
      <c r="D266" s="1" t="s">
        <v>55</v>
      </c>
      <c r="E266" s="1" t="s">
        <v>217</v>
      </c>
      <c r="F266" s="1" t="s">
        <v>239</v>
      </c>
      <c r="G266" s="3">
        <v>540000</v>
      </c>
      <c r="H266" s="1" t="s">
        <v>230</v>
      </c>
      <c r="I266" s="1" t="s">
        <v>208</v>
      </c>
      <c r="J266" s="1" t="s">
        <v>235</v>
      </c>
      <c r="K266" s="1" t="s">
        <v>503</v>
      </c>
      <c r="L266" s="1">
        <f t="shared" si="12"/>
        <v>2025</v>
      </c>
      <c r="M266" s="1">
        <f t="shared" si="13"/>
        <v>6</v>
      </c>
      <c r="N266" s="1" t="str">
        <f t="shared" si="14"/>
        <v>Q2</v>
      </c>
    </row>
    <row r="267" spans="1:14">
      <c r="A267" s="6">
        <v>45822</v>
      </c>
      <c r="B267" s="1" t="s">
        <v>524</v>
      </c>
      <c r="C267" s="1" t="s">
        <v>41</v>
      </c>
      <c r="D267" s="1" t="s">
        <v>49</v>
      </c>
      <c r="E267" s="1" t="s">
        <v>224</v>
      </c>
      <c r="F267" s="1" t="s">
        <v>338</v>
      </c>
      <c r="G267" s="3">
        <v>410000</v>
      </c>
      <c r="H267" s="1" t="s">
        <v>207</v>
      </c>
      <c r="I267" s="1" t="s">
        <v>208</v>
      </c>
      <c r="J267" s="1" t="s">
        <v>279</v>
      </c>
      <c r="K267" s="1" t="s">
        <v>503</v>
      </c>
      <c r="L267" s="1">
        <f t="shared" si="12"/>
        <v>2025</v>
      </c>
      <c r="M267" s="1">
        <f t="shared" si="13"/>
        <v>6</v>
      </c>
      <c r="N267" s="1" t="str">
        <f t="shared" si="14"/>
        <v>Q2</v>
      </c>
    </row>
    <row r="268" spans="1:14">
      <c r="A268" s="6">
        <v>45822</v>
      </c>
      <c r="B268" s="1" t="s">
        <v>525</v>
      </c>
      <c r="C268" s="1" t="s">
        <v>80</v>
      </c>
      <c r="D268" s="1" t="s">
        <v>45</v>
      </c>
      <c r="E268" s="1" t="s">
        <v>212</v>
      </c>
      <c r="F268" s="1" t="s">
        <v>222</v>
      </c>
      <c r="G268" s="3">
        <v>630000</v>
      </c>
      <c r="H268" s="1" t="s">
        <v>219</v>
      </c>
      <c r="I268" s="1" t="s">
        <v>208</v>
      </c>
      <c r="J268" s="1" t="s">
        <v>209</v>
      </c>
      <c r="K268" s="1" t="s">
        <v>503</v>
      </c>
      <c r="L268" s="1">
        <f t="shared" si="12"/>
        <v>2025</v>
      </c>
      <c r="M268" s="1">
        <f t="shared" si="13"/>
        <v>6</v>
      </c>
      <c r="N268" s="1" t="str">
        <f t="shared" si="14"/>
        <v>Q2</v>
      </c>
    </row>
    <row r="269" spans="1:14">
      <c r="A269" s="6">
        <v>45824</v>
      </c>
      <c r="B269" s="1" t="s">
        <v>526</v>
      </c>
      <c r="C269" s="1" t="s">
        <v>41</v>
      </c>
      <c r="D269" s="1" t="s">
        <v>42</v>
      </c>
      <c r="E269" s="1" t="s">
        <v>233</v>
      </c>
      <c r="F269" s="1" t="s">
        <v>297</v>
      </c>
      <c r="G269" s="3">
        <v>1940000</v>
      </c>
      <c r="H269" s="1" t="s">
        <v>207</v>
      </c>
      <c r="I269" s="1" t="s">
        <v>208</v>
      </c>
      <c r="J269" s="1" t="s">
        <v>235</v>
      </c>
      <c r="K269" s="1" t="s">
        <v>503</v>
      </c>
      <c r="L269" s="1">
        <f t="shared" si="12"/>
        <v>2025</v>
      </c>
      <c r="M269" s="1">
        <f t="shared" si="13"/>
        <v>6</v>
      </c>
      <c r="N269" s="1" t="str">
        <f t="shared" si="14"/>
        <v>Q2</v>
      </c>
    </row>
    <row r="270" spans="1:14">
      <c r="A270" s="6">
        <v>45844</v>
      </c>
      <c r="B270" s="1" t="s">
        <v>527</v>
      </c>
      <c r="C270" s="1" t="s">
        <v>72</v>
      </c>
      <c r="D270" s="1" t="s">
        <v>51</v>
      </c>
      <c r="E270" s="1" t="s">
        <v>205</v>
      </c>
      <c r="F270" s="1" t="s">
        <v>367</v>
      </c>
      <c r="G270" s="3">
        <v>250000</v>
      </c>
      <c r="H270" s="1" t="s">
        <v>207</v>
      </c>
      <c r="I270" s="1" t="s">
        <v>208</v>
      </c>
      <c r="J270" s="1" t="s">
        <v>242</v>
      </c>
      <c r="K270" s="1" t="s">
        <v>503</v>
      </c>
      <c r="L270" s="1">
        <f t="shared" si="12"/>
        <v>2025</v>
      </c>
      <c r="M270" s="1">
        <f t="shared" si="13"/>
        <v>7</v>
      </c>
      <c r="N270" s="1" t="str">
        <f t="shared" si="14"/>
        <v>Q3</v>
      </c>
    </row>
    <row r="271" spans="1:14">
      <c r="A271" s="6">
        <v>45848</v>
      </c>
      <c r="B271" s="1" t="s">
        <v>528</v>
      </c>
      <c r="C271" s="1" t="s">
        <v>72</v>
      </c>
      <c r="D271" s="1" t="s">
        <v>55</v>
      </c>
      <c r="E271" s="1" t="s">
        <v>217</v>
      </c>
      <c r="F271" s="1" t="s">
        <v>239</v>
      </c>
      <c r="G271" s="3">
        <v>880000</v>
      </c>
      <c r="H271" s="1" t="s">
        <v>219</v>
      </c>
      <c r="I271" s="1" t="s">
        <v>226</v>
      </c>
      <c r="J271" s="1" t="s">
        <v>227</v>
      </c>
      <c r="K271" s="1" t="s">
        <v>503</v>
      </c>
      <c r="L271" s="1">
        <f t="shared" si="12"/>
        <v>2025</v>
      </c>
      <c r="M271" s="1">
        <f t="shared" si="13"/>
        <v>7</v>
      </c>
      <c r="N271" s="1" t="str">
        <f t="shared" si="14"/>
        <v>Q3</v>
      </c>
    </row>
    <row r="272" spans="1:14">
      <c r="A272" s="6">
        <v>45855</v>
      </c>
      <c r="B272" s="1" t="s">
        <v>529</v>
      </c>
      <c r="C272" s="1" t="s">
        <v>80</v>
      </c>
      <c r="D272" s="1" t="s">
        <v>47</v>
      </c>
      <c r="E272" s="1" t="s">
        <v>245</v>
      </c>
      <c r="F272" s="1" t="s">
        <v>246</v>
      </c>
      <c r="G272" s="3">
        <v>470000</v>
      </c>
      <c r="H272" s="1" t="s">
        <v>214</v>
      </c>
      <c r="I272" s="1" t="s">
        <v>208</v>
      </c>
      <c r="J272" s="1" t="s">
        <v>263</v>
      </c>
      <c r="K272" s="1" t="s">
        <v>503</v>
      </c>
      <c r="L272" s="1">
        <f t="shared" si="12"/>
        <v>2025</v>
      </c>
      <c r="M272" s="1">
        <f t="shared" si="13"/>
        <v>7</v>
      </c>
      <c r="N272" s="1" t="str">
        <f t="shared" si="14"/>
        <v>Q3</v>
      </c>
    </row>
    <row r="273" spans="1:14">
      <c r="A273" s="6">
        <v>45855</v>
      </c>
      <c r="B273" s="1" t="s">
        <v>530</v>
      </c>
      <c r="C273" s="1" t="s">
        <v>41</v>
      </c>
      <c r="D273" s="1" t="s">
        <v>53</v>
      </c>
      <c r="E273" s="1" t="s">
        <v>250</v>
      </c>
      <c r="F273" s="1" t="s">
        <v>271</v>
      </c>
      <c r="G273" s="3">
        <v>210000</v>
      </c>
      <c r="H273" s="1" t="s">
        <v>207</v>
      </c>
      <c r="I273" s="1" t="s">
        <v>208</v>
      </c>
      <c r="J273" s="1" t="s">
        <v>259</v>
      </c>
      <c r="K273" s="1" t="s">
        <v>503</v>
      </c>
      <c r="L273" s="1">
        <f t="shared" si="12"/>
        <v>2025</v>
      </c>
      <c r="M273" s="1">
        <f t="shared" si="13"/>
        <v>7</v>
      </c>
      <c r="N273" s="1" t="str">
        <f t="shared" si="14"/>
        <v>Q3</v>
      </c>
    </row>
    <row r="274" spans="1:14">
      <c r="A274" s="6">
        <v>45870</v>
      </c>
      <c r="B274" s="1" t="s">
        <v>531</v>
      </c>
      <c r="C274" s="1" t="s">
        <v>45</v>
      </c>
      <c r="D274" s="1" t="s">
        <v>49</v>
      </c>
      <c r="E274" s="1" t="s">
        <v>224</v>
      </c>
      <c r="F274" s="1" t="s">
        <v>225</v>
      </c>
      <c r="G274" s="3">
        <v>620000</v>
      </c>
      <c r="H274" s="1" t="s">
        <v>219</v>
      </c>
      <c r="I274" s="1" t="s">
        <v>208</v>
      </c>
      <c r="J274" s="1" t="s">
        <v>272</v>
      </c>
      <c r="K274" s="1" t="s">
        <v>503</v>
      </c>
      <c r="L274" s="1">
        <f t="shared" si="12"/>
        <v>2025</v>
      </c>
      <c r="M274" s="1">
        <f t="shared" si="13"/>
        <v>8</v>
      </c>
      <c r="N274" s="1" t="str">
        <f t="shared" si="14"/>
        <v>Q3</v>
      </c>
    </row>
    <row r="275" spans="1:14">
      <c r="A275" s="6">
        <v>45876</v>
      </c>
      <c r="B275" s="1" t="s">
        <v>532</v>
      </c>
      <c r="C275" s="1" t="s">
        <v>72</v>
      </c>
      <c r="D275" s="1" t="s">
        <v>55</v>
      </c>
      <c r="E275" s="1" t="s">
        <v>217</v>
      </c>
      <c r="F275" s="1" t="s">
        <v>229</v>
      </c>
      <c r="G275" s="3">
        <v>190000</v>
      </c>
      <c r="H275" s="1" t="s">
        <v>214</v>
      </c>
      <c r="I275" s="1" t="s">
        <v>208</v>
      </c>
      <c r="J275" s="1" t="s">
        <v>227</v>
      </c>
      <c r="K275" s="1" t="s">
        <v>503</v>
      </c>
      <c r="L275" s="1">
        <f t="shared" si="12"/>
        <v>2025</v>
      </c>
      <c r="M275" s="1">
        <f t="shared" si="13"/>
        <v>8</v>
      </c>
      <c r="N275" s="1" t="str">
        <f t="shared" si="14"/>
        <v>Q3</v>
      </c>
    </row>
    <row r="276" spans="1:14">
      <c r="A276" s="6">
        <v>45878</v>
      </c>
      <c r="B276" s="1" t="s">
        <v>533</v>
      </c>
      <c r="C276" s="1" t="s">
        <v>72</v>
      </c>
      <c r="D276" s="1" t="s">
        <v>42</v>
      </c>
      <c r="E276" s="1" t="s">
        <v>233</v>
      </c>
      <c r="F276" s="1" t="s">
        <v>275</v>
      </c>
      <c r="G276" s="3">
        <v>1520000</v>
      </c>
      <c r="H276" s="1" t="s">
        <v>214</v>
      </c>
      <c r="I276" s="1" t="s">
        <v>208</v>
      </c>
      <c r="J276" s="1" t="s">
        <v>227</v>
      </c>
      <c r="K276" s="1" t="s">
        <v>503</v>
      </c>
      <c r="L276" s="1">
        <f t="shared" si="12"/>
        <v>2025</v>
      </c>
      <c r="M276" s="1">
        <f t="shared" si="13"/>
        <v>8</v>
      </c>
      <c r="N276" s="1" t="str">
        <f t="shared" si="14"/>
        <v>Q3</v>
      </c>
    </row>
    <row r="277" spans="1:14">
      <c r="A277" s="6">
        <v>45888</v>
      </c>
      <c r="B277" s="1" t="s">
        <v>534</v>
      </c>
      <c r="C277" s="1" t="s">
        <v>80</v>
      </c>
      <c r="D277" s="1" t="s">
        <v>55</v>
      </c>
      <c r="E277" s="1" t="s">
        <v>217</v>
      </c>
      <c r="F277" s="1" t="s">
        <v>218</v>
      </c>
      <c r="G277" s="3">
        <v>490000</v>
      </c>
      <c r="H277" s="1" t="s">
        <v>214</v>
      </c>
      <c r="I277" s="1" t="s">
        <v>226</v>
      </c>
      <c r="J277" s="1" t="s">
        <v>209</v>
      </c>
      <c r="K277" s="1" t="s">
        <v>503</v>
      </c>
      <c r="L277" s="1">
        <f t="shared" si="12"/>
        <v>2025</v>
      </c>
      <c r="M277" s="1">
        <f t="shared" si="13"/>
        <v>8</v>
      </c>
      <c r="N277" s="1" t="str">
        <f t="shared" si="14"/>
        <v>Q3</v>
      </c>
    </row>
    <row r="278" spans="1:14">
      <c r="A278" s="6">
        <v>45910</v>
      </c>
      <c r="B278" s="1" t="s">
        <v>535</v>
      </c>
      <c r="C278" s="1" t="s">
        <v>80</v>
      </c>
      <c r="D278" s="1" t="s">
        <v>47</v>
      </c>
      <c r="E278" s="1" t="s">
        <v>245</v>
      </c>
      <c r="F278" s="1" t="s">
        <v>267</v>
      </c>
      <c r="G278" s="3">
        <v>240000</v>
      </c>
      <c r="H278" s="1" t="s">
        <v>219</v>
      </c>
      <c r="I278" s="1" t="s">
        <v>208</v>
      </c>
      <c r="J278" s="1" t="s">
        <v>209</v>
      </c>
      <c r="K278" s="1" t="s">
        <v>503</v>
      </c>
      <c r="L278" s="1">
        <f t="shared" si="12"/>
        <v>2025</v>
      </c>
      <c r="M278" s="1">
        <f t="shared" si="13"/>
        <v>9</v>
      </c>
      <c r="N278" s="1" t="str">
        <f t="shared" si="14"/>
        <v>Q3</v>
      </c>
    </row>
    <row r="279" spans="1:14">
      <c r="A279" s="6">
        <v>45917</v>
      </c>
      <c r="B279" s="1" t="s">
        <v>536</v>
      </c>
      <c r="C279" s="1" t="s">
        <v>41</v>
      </c>
      <c r="D279" s="1" t="s">
        <v>55</v>
      </c>
      <c r="E279" s="1" t="s">
        <v>217</v>
      </c>
      <c r="F279" s="1" t="s">
        <v>229</v>
      </c>
      <c r="G279" s="3">
        <v>410000</v>
      </c>
      <c r="H279" s="1" t="s">
        <v>207</v>
      </c>
      <c r="I279" s="1" t="s">
        <v>208</v>
      </c>
      <c r="J279" s="1" t="s">
        <v>259</v>
      </c>
      <c r="K279" s="1" t="s">
        <v>503</v>
      </c>
      <c r="L279" s="1">
        <f t="shared" si="12"/>
        <v>2025</v>
      </c>
      <c r="M279" s="1">
        <f t="shared" si="13"/>
        <v>9</v>
      </c>
      <c r="N279" s="1" t="str">
        <f t="shared" si="14"/>
        <v>Q3</v>
      </c>
    </row>
    <row r="280" spans="1:14">
      <c r="A280" s="6">
        <v>45919</v>
      </c>
      <c r="B280" s="1" t="s">
        <v>537</v>
      </c>
      <c r="C280" s="1" t="s">
        <v>45</v>
      </c>
      <c r="D280" s="1" t="s">
        <v>47</v>
      </c>
      <c r="E280" s="1" t="s">
        <v>245</v>
      </c>
      <c r="F280" s="1" t="s">
        <v>267</v>
      </c>
      <c r="G280" s="3">
        <v>200000</v>
      </c>
      <c r="H280" s="1" t="s">
        <v>207</v>
      </c>
      <c r="I280" s="1" t="s">
        <v>208</v>
      </c>
      <c r="J280" s="1" t="s">
        <v>247</v>
      </c>
      <c r="K280" s="1" t="s">
        <v>503</v>
      </c>
      <c r="L280" s="1">
        <f t="shared" si="12"/>
        <v>2025</v>
      </c>
      <c r="M280" s="1">
        <f t="shared" si="13"/>
        <v>9</v>
      </c>
      <c r="N280" s="1" t="str">
        <f t="shared" si="14"/>
        <v>Q3</v>
      </c>
    </row>
    <row r="281" spans="1:14">
      <c r="A281" s="6">
        <v>45919</v>
      </c>
      <c r="B281" s="1" t="s">
        <v>538</v>
      </c>
      <c r="C281" s="1" t="s">
        <v>64</v>
      </c>
      <c r="D281" s="1" t="s">
        <v>45</v>
      </c>
      <c r="E281" s="1" t="s">
        <v>212</v>
      </c>
      <c r="F281" s="1" t="s">
        <v>222</v>
      </c>
      <c r="G281" s="3">
        <v>700000</v>
      </c>
      <c r="H281" s="1" t="s">
        <v>219</v>
      </c>
      <c r="I281" s="1" t="s">
        <v>208</v>
      </c>
      <c r="J281" s="1" t="s">
        <v>220</v>
      </c>
      <c r="K281" s="1" t="s">
        <v>503</v>
      </c>
      <c r="L281" s="1">
        <f t="shared" si="12"/>
        <v>2025</v>
      </c>
      <c r="M281" s="1">
        <f t="shared" si="13"/>
        <v>9</v>
      </c>
      <c r="N281" s="1" t="str">
        <f t="shared" si="14"/>
        <v>Q3</v>
      </c>
    </row>
    <row r="282" spans="1:14">
      <c r="A282" s="6">
        <v>45931</v>
      </c>
      <c r="B282" s="1" t="s">
        <v>539</v>
      </c>
      <c r="C282" s="1" t="s">
        <v>41</v>
      </c>
      <c r="D282" s="1" t="s">
        <v>55</v>
      </c>
      <c r="E282" s="1" t="s">
        <v>217</v>
      </c>
      <c r="F282" s="1" t="s">
        <v>218</v>
      </c>
      <c r="G282" s="3">
        <v>550000</v>
      </c>
      <c r="H282" s="1" t="s">
        <v>219</v>
      </c>
      <c r="I282" s="1" t="s">
        <v>226</v>
      </c>
      <c r="J282" s="1" t="s">
        <v>279</v>
      </c>
      <c r="K282" s="1" t="s">
        <v>503</v>
      </c>
      <c r="L282" s="1">
        <f t="shared" si="12"/>
        <v>2025</v>
      </c>
      <c r="M282" s="1">
        <f t="shared" si="13"/>
        <v>10</v>
      </c>
      <c r="N282" s="1" t="str">
        <f t="shared" si="14"/>
        <v>Q4</v>
      </c>
    </row>
    <row r="283" spans="1:14">
      <c r="A283" s="6">
        <v>45931</v>
      </c>
      <c r="B283" s="1" t="s">
        <v>540</v>
      </c>
      <c r="C283" s="1" t="s">
        <v>64</v>
      </c>
      <c r="D283" s="1" t="s">
        <v>47</v>
      </c>
      <c r="E283" s="1" t="s">
        <v>245</v>
      </c>
      <c r="F283" s="1" t="s">
        <v>305</v>
      </c>
      <c r="G283" s="3">
        <v>1800000</v>
      </c>
      <c r="H283" s="1" t="s">
        <v>214</v>
      </c>
      <c r="I283" s="1" t="s">
        <v>208</v>
      </c>
      <c r="J283" s="1" t="s">
        <v>231</v>
      </c>
      <c r="K283" s="1" t="s">
        <v>503</v>
      </c>
      <c r="L283" s="1">
        <f t="shared" si="12"/>
        <v>2025</v>
      </c>
      <c r="M283" s="1">
        <f t="shared" si="13"/>
        <v>10</v>
      </c>
      <c r="N283" s="1" t="str">
        <f t="shared" si="14"/>
        <v>Q4</v>
      </c>
    </row>
    <row r="284" spans="1:14">
      <c r="A284" s="6">
        <v>45941</v>
      </c>
      <c r="B284" s="1" t="s">
        <v>541</v>
      </c>
      <c r="C284" s="1" t="s">
        <v>45</v>
      </c>
      <c r="D284" s="1" t="s">
        <v>49</v>
      </c>
      <c r="E284" s="1" t="s">
        <v>224</v>
      </c>
      <c r="F284" s="1" t="s">
        <v>340</v>
      </c>
      <c r="G284" s="3">
        <v>300000</v>
      </c>
      <c r="H284" s="1" t="s">
        <v>230</v>
      </c>
      <c r="I284" s="1" t="s">
        <v>208</v>
      </c>
      <c r="J284" s="1" t="s">
        <v>272</v>
      </c>
      <c r="K284" s="1" t="s">
        <v>503</v>
      </c>
      <c r="L284" s="1">
        <f t="shared" si="12"/>
        <v>2025</v>
      </c>
      <c r="M284" s="1">
        <f t="shared" si="13"/>
        <v>10</v>
      </c>
      <c r="N284" s="1" t="str">
        <f t="shared" si="14"/>
        <v>Q4</v>
      </c>
    </row>
    <row r="285" spans="1:14">
      <c r="A285" s="6">
        <v>45942</v>
      </c>
      <c r="B285" s="1" t="s">
        <v>542</v>
      </c>
      <c r="C285" s="1" t="s">
        <v>41</v>
      </c>
      <c r="D285" s="1" t="s">
        <v>45</v>
      </c>
      <c r="E285" s="1" t="s">
        <v>212</v>
      </c>
      <c r="F285" s="1" t="s">
        <v>241</v>
      </c>
      <c r="G285" s="3">
        <v>1080000</v>
      </c>
      <c r="H285" s="1" t="s">
        <v>214</v>
      </c>
      <c r="I285" s="1" t="s">
        <v>208</v>
      </c>
      <c r="J285" s="1" t="s">
        <v>259</v>
      </c>
      <c r="K285" s="1" t="s">
        <v>503</v>
      </c>
      <c r="L285" s="1">
        <f t="shared" si="12"/>
        <v>2025</v>
      </c>
      <c r="M285" s="1">
        <f t="shared" si="13"/>
        <v>10</v>
      </c>
      <c r="N285" s="1" t="str">
        <f t="shared" si="14"/>
        <v>Q4</v>
      </c>
    </row>
    <row r="286" spans="1:14">
      <c r="A286" s="6">
        <v>45965</v>
      </c>
      <c r="B286" s="1" t="s">
        <v>543</v>
      </c>
      <c r="C286" s="1" t="s">
        <v>45</v>
      </c>
      <c r="D286" s="1" t="s">
        <v>49</v>
      </c>
      <c r="E286" s="1" t="s">
        <v>224</v>
      </c>
      <c r="F286" s="1" t="s">
        <v>225</v>
      </c>
      <c r="G286" s="3">
        <v>200000</v>
      </c>
      <c r="H286" s="1" t="s">
        <v>230</v>
      </c>
      <c r="I286" s="1" t="s">
        <v>208</v>
      </c>
      <c r="J286" s="1" t="s">
        <v>247</v>
      </c>
      <c r="K286" s="1" t="s">
        <v>503</v>
      </c>
      <c r="L286" s="1">
        <f t="shared" si="12"/>
        <v>2025</v>
      </c>
      <c r="M286" s="1">
        <f t="shared" si="13"/>
        <v>11</v>
      </c>
      <c r="N286" s="1" t="str">
        <f t="shared" si="14"/>
        <v>Q4</v>
      </c>
    </row>
    <row r="287" spans="1:14">
      <c r="A287" s="6">
        <v>45967</v>
      </c>
      <c r="B287" s="1" t="s">
        <v>544</v>
      </c>
      <c r="C287" s="1" t="s">
        <v>41</v>
      </c>
      <c r="D287" s="1" t="s">
        <v>45</v>
      </c>
      <c r="E287" s="1" t="s">
        <v>212</v>
      </c>
      <c r="F287" s="1" t="s">
        <v>213</v>
      </c>
      <c r="G287" s="3">
        <v>280000</v>
      </c>
      <c r="H287" s="1" t="s">
        <v>214</v>
      </c>
      <c r="I287" s="1" t="s">
        <v>208</v>
      </c>
      <c r="J287" s="1" t="s">
        <v>259</v>
      </c>
      <c r="K287" s="1" t="s">
        <v>503</v>
      </c>
      <c r="L287" s="1">
        <f t="shared" si="12"/>
        <v>2025</v>
      </c>
      <c r="M287" s="1">
        <f t="shared" si="13"/>
        <v>11</v>
      </c>
      <c r="N287" s="1" t="str">
        <f t="shared" si="14"/>
        <v>Q4</v>
      </c>
    </row>
    <row r="288" spans="1:14">
      <c r="A288" s="6">
        <v>45977</v>
      </c>
      <c r="B288" s="1" t="s">
        <v>545</v>
      </c>
      <c r="C288" s="1" t="s">
        <v>45</v>
      </c>
      <c r="D288" s="1" t="s">
        <v>45</v>
      </c>
      <c r="E288" s="1" t="s">
        <v>212</v>
      </c>
      <c r="F288" s="1" t="s">
        <v>213</v>
      </c>
      <c r="G288" s="3">
        <v>1300000</v>
      </c>
      <c r="H288" s="1" t="s">
        <v>230</v>
      </c>
      <c r="I288" s="1" t="s">
        <v>208</v>
      </c>
      <c r="J288" s="1" t="s">
        <v>285</v>
      </c>
      <c r="K288" s="1" t="s">
        <v>503</v>
      </c>
      <c r="L288" s="1">
        <f t="shared" si="12"/>
        <v>2025</v>
      </c>
      <c r="M288" s="1">
        <f t="shared" si="13"/>
        <v>11</v>
      </c>
      <c r="N288" s="1" t="str">
        <f t="shared" si="14"/>
        <v>Q4</v>
      </c>
    </row>
    <row r="289" spans="1:14">
      <c r="A289" s="6">
        <v>45978</v>
      </c>
      <c r="B289" s="1" t="s">
        <v>546</v>
      </c>
      <c r="C289" s="1" t="s">
        <v>45</v>
      </c>
      <c r="D289" s="1" t="s">
        <v>45</v>
      </c>
      <c r="E289" s="1" t="s">
        <v>212</v>
      </c>
      <c r="F289" s="1" t="s">
        <v>395</v>
      </c>
      <c r="G289" s="3">
        <v>1100000</v>
      </c>
      <c r="H289" s="1" t="s">
        <v>230</v>
      </c>
      <c r="I289" s="1" t="s">
        <v>208</v>
      </c>
      <c r="J289" s="1" t="s">
        <v>272</v>
      </c>
      <c r="K289" s="1" t="s">
        <v>503</v>
      </c>
      <c r="L289" s="1">
        <f t="shared" si="12"/>
        <v>2025</v>
      </c>
      <c r="M289" s="1">
        <f t="shared" si="13"/>
        <v>11</v>
      </c>
      <c r="N289" s="1" t="str">
        <f t="shared" si="14"/>
        <v>Q4</v>
      </c>
    </row>
    <row r="290" spans="1:14">
      <c r="A290" s="6">
        <v>45996</v>
      </c>
      <c r="B290" s="1" t="s">
        <v>547</v>
      </c>
      <c r="C290" s="1" t="s">
        <v>72</v>
      </c>
      <c r="D290" s="1" t="s">
        <v>42</v>
      </c>
      <c r="E290" s="1" t="s">
        <v>233</v>
      </c>
      <c r="F290" s="1" t="s">
        <v>275</v>
      </c>
      <c r="G290" s="3">
        <v>3210000</v>
      </c>
      <c r="H290" s="1" t="s">
        <v>230</v>
      </c>
      <c r="I290" s="1" t="s">
        <v>208</v>
      </c>
      <c r="J290" s="1" t="s">
        <v>227</v>
      </c>
      <c r="K290" s="1" t="s">
        <v>503</v>
      </c>
      <c r="L290" s="1">
        <f t="shared" si="12"/>
        <v>2025</v>
      </c>
      <c r="M290" s="1">
        <f t="shared" si="13"/>
        <v>12</v>
      </c>
      <c r="N290" s="1" t="str">
        <f t="shared" si="14"/>
        <v>Q4</v>
      </c>
    </row>
    <row r="291" spans="1:14">
      <c r="A291" s="6">
        <v>46006</v>
      </c>
      <c r="B291" s="1" t="s">
        <v>548</v>
      </c>
      <c r="C291" s="1" t="s">
        <v>45</v>
      </c>
      <c r="D291" s="1" t="s">
        <v>45</v>
      </c>
      <c r="E291" s="1" t="s">
        <v>212</v>
      </c>
      <c r="F291" s="1" t="s">
        <v>213</v>
      </c>
      <c r="G291" s="3">
        <v>4200000</v>
      </c>
      <c r="H291" s="1" t="s">
        <v>214</v>
      </c>
      <c r="I291" s="1" t="s">
        <v>208</v>
      </c>
      <c r="J291" s="1" t="s">
        <v>247</v>
      </c>
      <c r="K291" s="1" t="s">
        <v>503</v>
      </c>
      <c r="L291" s="1">
        <f t="shared" si="12"/>
        <v>2025</v>
      </c>
      <c r="M291" s="1">
        <f t="shared" si="13"/>
        <v>12</v>
      </c>
      <c r="N291" s="1" t="str">
        <f t="shared" si="14"/>
        <v>Q4</v>
      </c>
    </row>
    <row r="292" spans="1:14">
      <c r="A292" s="6">
        <v>46007</v>
      </c>
      <c r="B292" s="1" t="s">
        <v>549</v>
      </c>
      <c r="C292" s="1" t="s">
        <v>64</v>
      </c>
      <c r="D292" s="1" t="s">
        <v>42</v>
      </c>
      <c r="E292" s="1" t="s">
        <v>233</v>
      </c>
      <c r="F292" s="1" t="s">
        <v>234</v>
      </c>
      <c r="G292" s="3">
        <v>3830000</v>
      </c>
      <c r="H292" s="1" t="s">
        <v>230</v>
      </c>
      <c r="I292" s="1" t="s">
        <v>208</v>
      </c>
      <c r="J292" s="1" t="s">
        <v>215</v>
      </c>
      <c r="K292" s="1" t="s">
        <v>503</v>
      </c>
      <c r="L292" s="1">
        <f t="shared" si="12"/>
        <v>2025</v>
      </c>
      <c r="M292" s="1">
        <f t="shared" si="13"/>
        <v>12</v>
      </c>
      <c r="N292" s="1" t="str">
        <f t="shared" si="14"/>
        <v>Q4</v>
      </c>
    </row>
    <row r="293" spans="1:14">
      <c r="A293" s="6">
        <v>46012</v>
      </c>
      <c r="B293" s="1" t="s">
        <v>550</v>
      </c>
      <c r="C293" s="1" t="s">
        <v>45</v>
      </c>
      <c r="D293" s="1" t="s">
        <v>55</v>
      </c>
      <c r="E293" s="1" t="s">
        <v>217</v>
      </c>
      <c r="F293" s="1" t="s">
        <v>229</v>
      </c>
      <c r="G293" s="3">
        <v>1360000</v>
      </c>
      <c r="H293" s="1" t="s">
        <v>214</v>
      </c>
      <c r="I293" s="1" t="s">
        <v>208</v>
      </c>
      <c r="J293" s="1" t="s">
        <v>272</v>
      </c>
      <c r="K293" s="1" t="s">
        <v>503</v>
      </c>
      <c r="L293" s="1">
        <f t="shared" si="12"/>
        <v>2025</v>
      </c>
      <c r="M293" s="1">
        <f t="shared" si="13"/>
        <v>12</v>
      </c>
      <c r="N293" s="1" t="str">
        <f t="shared" si="14"/>
        <v>Q4</v>
      </c>
    </row>
    <row r="294" spans="1:14">
      <c r="A294" s="6">
        <v>46026</v>
      </c>
      <c r="B294" s="1" t="s">
        <v>551</v>
      </c>
      <c r="C294" s="1" t="s">
        <v>80</v>
      </c>
      <c r="D294" s="1" t="s">
        <v>45</v>
      </c>
      <c r="E294" s="1" t="s">
        <v>212</v>
      </c>
      <c r="F294" s="1" t="s">
        <v>395</v>
      </c>
      <c r="G294" s="3">
        <v>650000</v>
      </c>
      <c r="H294" s="1" t="s">
        <v>214</v>
      </c>
      <c r="I294" s="1" t="s">
        <v>208</v>
      </c>
      <c r="J294" s="1" t="s">
        <v>263</v>
      </c>
      <c r="K294" s="1" t="s">
        <v>552</v>
      </c>
      <c r="L294" s="1">
        <f t="shared" si="12"/>
        <v>2026</v>
      </c>
      <c r="M294" s="1">
        <f t="shared" si="13"/>
        <v>1</v>
      </c>
      <c r="N294" s="1" t="str">
        <f t="shared" si="14"/>
        <v>Q1</v>
      </c>
    </row>
    <row r="295" spans="1:14">
      <c r="A295" s="6">
        <v>46036</v>
      </c>
      <c r="B295" s="1" t="s">
        <v>553</v>
      </c>
      <c r="C295" s="1" t="s">
        <v>41</v>
      </c>
      <c r="D295" s="1" t="s">
        <v>45</v>
      </c>
      <c r="E295" s="1" t="s">
        <v>212</v>
      </c>
      <c r="F295" s="1" t="s">
        <v>241</v>
      </c>
      <c r="G295" s="3">
        <v>280000</v>
      </c>
      <c r="H295" s="1" t="s">
        <v>219</v>
      </c>
      <c r="I295" s="1" t="s">
        <v>208</v>
      </c>
      <c r="J295" s="1" t="s">
        <v>235</v>
      </c>
      <c r="K295" s="1" t="s">
        <v>552</v>
      </c>
      <c r="L295" s="1">
        <f t="shared" si="12"/>
        <v>2026</v>
      </c>
      <c r="M295" s="1">
        <f t="shared" si="13"/>
        <v>1</v>
      </c>
      <c r="N295" s="1" t="str">
        <f t="shared" si="14"/>
        <v>Q1</v>
      </c>
    </row>
    <row r="296" spans="1:14">
      <c r="A296" s="6">
        <v>46040</v>
      </c>
      <c r="B296" s="1" t="s">
        <v>554</v>
      </c>
      <c r="C296" s="1" t="s">
        <v>64</v>
      </c>
      <c r="D296" s="1" t="s">
        <v>42</v>
      </c>
      <c r="E296" s="1" t="s">
        <v>233</v>
      </c>
      <c r="F296" s="1" t="s">
        <v>234</v>
      </c>
      <c r="G296" s="3">
        <v>2700000</v>
      </c>
      <c r="H296" s="1" t="s">
        <v>219</v>
      </c>
      <c r="I296" s="1" t="s">
        <v>208</v>
      </c>
      <c r="J296" s="1" t="s">
        <v>231</v>
      </c>
      <c r="K296" s="1" t="s">
        <v>552</v>
      </c>
      <c r="L296" s="1">
        <f t="shared" si="12"/>
        <v>2026</v>
      </c>
      <c r="M296" s="1">
        <f t="shared" si="13"/>
        <v>1</v>
      </c>
      <c r="N296" s="1" t="str">
        <f t="shared" si="14"/>
        <v>Q1</v>
      </c>
    </row>
    <row r="297" spans="1:14">
      <c r="A297" s="6">
        <v>46040</v>
      </c>
      <c r="B297" s="1" t="s">
        <v>555</v>
      </c>
      <c r="C297" s="1" t="s">
        <v>64</v>
      </c>
      <c r="D297" s="1" t="s">
        <v>49</v>
      </c>
      <c r="E297" s="1" t="s">
        <v>224</v>
      </c>
      <c r="F297" s="1" t="s">
        <v>338</v>
      </c>
      <c r="G297" s="3">
        <v>230000</v>
      </c>
      <c r="H297" s="1" t="s">
        <v>207</v>
      </c>
      <c r="I297" s="1" t="s">
        <v>208</v>
      </c>
      <c r="J297" s="1" t="s">
        <v>220</v>
      </c>
      <c r="K297" s="1" t="s">
        <v>552</v>
      </c>
      <c r="L297" s="1">
        <f t="shared" si="12"/>
        <v>2026</v>
      </c>
      <c r="M297" s="1">
        <f t="shared" si="13"/>
        <v>1</v>
      </c>
      <c r="N297" s="1" t="str">
        <f t="shared" si="14"/>
        <v>Q1</v>
      </c>
    </row>
    <row r="298" spans="1:14">
      <c r="A298" s="6">
        <v>46059</v>
      </c>
      <c r="B298" s="1" t="s">
        <v>556</v>
      </c>
      <c r="C298" s="1" t="s">
        <v>45</v>
      </c>
      <c r="D298" s="1" t="s">
        <v>53</v>
      </c>
      <c r="E298" s="1" t="s">
        <v>250</v>
      </c>
      <c r="F298" s="1" t="s">
        <v>271</v>
      </c>
      <c r="G298" s="3">
        <v>460000</v>
      </c>
      <c r="H298" s="1" t="s">
        <v>207</v>
      </c>
      <c r="I298" s="1" t="s">
        <v>208</v>
      </c>
      <c r="J298" s="1" t="s">
        <v>272</v>
      </c>
      <c r="K298" s="1" t="s">
        <v>552</v>
      </c>
      <c r="L298" s="1">
        <f t="shared" si="12"/>
        <v>2026</v>
      </c>
      <c r="M298" s="1">
        <f t="shared" si="13"/>
        <v>2</v>
      </c>
      <c r="N298" s="1" t="str">
        <f t="shared" si="14"/>
        <v>Q1</v>
      </c>
    </row>
    <row r="299" spans="1:14">
      <c r="A299" s="6">
        <v>46066</v>
      </c>
      <c r="B299" s="1" t="s">
        <v>557</v>
      </c>
      <c r="C299" s="1" t="s">
        <v>41</v>
      </c>
      <c r="D299" s="1" t="s">
        <v>53</v>
      </c>
      <c r="E299" s="1" t="s">
        <v>250</v>
      </c>
      <c r="F299" s="1" t="s">
        <v>271</v>
      </c>
      <c r="G299" s="3">
        <v>290000</v>
      </c>
      <c r="H299" s="1" t="s">
        <v>219</v>
      </c>
      <c r="I299" s="1" t="s">
        <v>208</v>
      </c>
      <c r="J299" s="1" t="s">
        <v>235</v>
      </c>
      <c r="K299" s="1" t="s">
        <v>552</v>
      </c>
      <c r="L299" s="1">
        <f t="shared" si="12"/>
        <v>2026</v>
      </c>
      <c r="M299" s="1">
        <f t="shared" si="13"/>
        <v>2</v>
      </c>
      <c r="N299" s="1" t="str">
        <f t="shared" si="14"/>
        <v>Q1</v>
      </c>
    </row>
    <row r="300" spans="1:14">
      <c r="A300" s="6">
        <v>46073</v>
      </c>
      <c r="B300" s="1" t="s">
        <v>558</v>
      </c>
      <c r="C300" s="1" t="s">
        <v>80</v>
      </c>
      <c r="D300" s="1" t="s">
        <v>42</v>
      </c>
      <c r="E300" s="1" t="s">
        <v>233</v>
      </c>
      <c r="F300" s="1" t="s">
        <v>234</v>
      </c>
      <c r="G300" s="3">
        <v>1450000</v>
      </c>
      <c r="H300" s="1" t="s">
        <v>214</v>
      </c>
      <c r="I300" s="1" t="s">
        <v>208</v>
      </c>
      <c r="J300" s="1" t="s">
        <v>209</v>
      </c>
      <c r="K300" s="1" t="s">
        <v>552</v>
      </c>
      <c r="L300" s="1">
        <f t="shared" si="12"/>
        <v>2026</v>
      </c>
      <c r="M300" s="1">
        <f t="shared" si="13"/>
        <v>2</v>
      </c>
      <c r="N300" s="1" t="str">
        <f t="shared" si="14"/>
        <v>Q1</v>
      </c>
    </row>
    <row r="301" spans="1:14">
      <c r="A301" s="6">
        <v>46079</v>
      </c>
      <c r="B301" s="1" t="s">
        <v>559</v>
      </c>
      <c r="C301" s="1" t="s">
        <v>64</v>
      </c>
      <c r="D301" s="1" t="s">
        <v>47</v>
      </c>
      <c r="E301" s="1" t="s">
        <v>245</v>
      </c>
      <c r="F301" s="1" t="s">
        <v>261</v>
      </c>
      <c r="G301" s="3">
        <v>1100000</v>
      </c>
      <c r="H301" s="1" t="s">
        <v>219</v>
      </c>
      <c r="I301" s="1" t="s">
        <v>208</v>
      </c>
      <c r="J301" s="1" t="s">
        <v>215</v>
      </c>
      <c r="K301" s="1" t="s">
        <v>552</v>
      </c>
      <c r="L301" s="1">
        <f t="shared" si="12"/>
        <v>2026</v>
      </c>
      <c r="M301" s="1">
        <f t="shared" si="13"/>
        <v>2</v>
      </c>
      <c r="N301" s="1" t="str">
        <f t="shared" si="14"/>
        <v>Q1</v>
      </c>
    </row>
    <row r="302" spans="1:14">
      <c r="A302" s="6">
        <v>46086</v>
      </c>
      <c r="B302" s="1" t="s">
        <v>560</v>
      </c>
      <c r="C302" s="1" t="s">
        <v>80</v>
      </c>
      <c r="D302" s="1" t="s">
        <v>55</v>
      </c>
      <c r="E302" s="1" t="s">
        <v>217</v>
      </c>
      <c r="F302" s="1" t="s">
        <v>229</v>
      </c>
      <c r="G302" s="3">
        <v>110000</v>
      </c>
      <c r="H302" s="1" t="s">
        <v>214</v>
      </c>
      <c r="I302" s="1" t="s">
        <v>208</v>
      </c>
      <c r="J302" s="1" t="s">
        <v>263</v>
      </c>
      <c r="K302" s="1" t="s">
        <v>552</v>
      </c>
      <c r="L302" s="1">
        <f t="shared" si="12"/>
        <v>2026</v>
      </c>
      <c r="M302" s="1">
        <f t="shared" si="13"/>
        <v>3</v>
      </c>
      <c r="N302" s="1" t="str">
        <f t="shared" si="14"/>
        <v>Q1</v>
      </c>
    </row>
    <row r="303" spans="1:14">
      <c r="A303" s="6">
        <v>46093</v>
      </c>
      <c r="B303" s="1" t="s">
        <v>561</v>
      </c>
      <c r="C303" s="1" t="s">
        <v>64</v>
      </c>
      <c r="D303" s="1" t="s">
        <v>53</v>
      </c>
      <c r="E303" s="1" t="s">
        <v>250</v>
      </c>
      <c r="F303" s="1" t="s">
        <v>257</v>
      </c>
      <c r="G303" s="3">
        <v>790000</v>
      </c>
      <c r="H303" s="1" t="s">
        <v>214</v>
      </c>
      <c r="I303" s="1" t="s">
        <v>208</v>
      </c>
      <c r="J303" s="1" t="s">
        <v>215</v>
      </c>
      <c r="K303" s="1" t="s">
        <v>552</v>
      </c>
      <c r="L303" s="1">
        <f t="shared" si="12"/>
        <v>2026</v>
      </c>
      <c r="M303" s="1">
        <f t="shared" si="13"/>
        <v>3</v>
      </c>
      <c r="N303" s="1" t="str">
        <f t="shared" si="14"/>
        <v>Q1</v>
      </c>
    </row>
    <row r="304" spans="1:14">
      <c r="A304" s="6">
        <v>46098</v>
      </c>
      <c r="B304" s="1" t="s">
        <v>562</v>
      </c>
      <c r="C304" s="1" t="s">
        <v>72</v>
      </c>
      <c r="D304" s="1" t="s">
        <v>55</v>
      </c>
      <c r="E304" s="1" t="s">
        <v>217</v>
      </c>
      <c r="F304" s="1" t="s">
        <v>229</v>
      </c>
      <c r="G304" s="3">
        <v>90000</v>
      </c>
      <c r="H304" s="1" t="s">
        <v>214</v>
      </c>
      <c r="I304" s="1" t="s">
        <v>208</v>
      </c>
      <c r="J304" s="1" t="s">
        <v>242</v>
      </c>
      <c r="K304" s="1" t="s">
        <v>552</v>
      </c>
      <c r="L304" s="1">
        <f t="shared" si="12"/>
        <v>2026</v>
      </c>
      <c r="M304" s="1">
        <f t="shared" si="13"/>
        <v>3</v>
      </c>
      <c r="N304" s="1" t="str">
        <f t="shared" si="14"/>
        <v>Q1</v>
      </c>
    </row>
    <row r="305" spans="1:14">
      <c r="A305" s="6">
        <v>46103</v>
      </c>
      <c r="B305" s="1" t="s">
        <v>563</v>
      </c>
      <c r="C305" s="1" t="s">
        <v>41</v>
      </c>
      <c r="D305" s="1" t="s">
        <v>55</v>
      </c>
      <c r="E305" s="1" t="s">
        <v>217</v>
      </c>
      <c r="F305" s="1" t="s">
        <v>218</v>
      </c>
      <c r="G305" s="3">
        <v>490000</v>
      </c>
      <c r="H305" s="1" t="s">
        <v>219</v>
      </c>
      <c r="I305" s="1" t="s">
        <v>226</v>
      </c>
      <c r="J305" s="1" t="s">
        <v>235</v>
      </c>
      <c r="K305" s="1" t="s">
        <v>552</v>
      </c>
      <c r="L305" s="1">
        <f t="shared" si="12"/>
        <v>2026</v>
      </c>
      <c r="M305" s="1">
        <f t="shared" si="13"/>
        <v>3</v>
      </c>
      <c r="N305" s="1" t="str">
        <f t="shared" si="14"/>
        <v>Q1</v>
      </c>
    </row>
    <row r="306" spans="1:14">
      <c r="A306" s="6">
        <v>46124</v>
      </c>
      <c r="B306" s="1" t="s">
        <v>564</v>
      </c>
      <c r="C306" s="1" t="s">
        <v>72</v>
      </c>
      <c r="D306" s="1" t="s">
        <v>49</v>
      </c>
      <c r="E306" s="1" t="s">
        <v>224</v>
      </c>
      <c r="F306" s="1" t="s">
        <v>237</v>
      </c>
      <c r="G306" s="3">
        <v>270000</v>
      </c>
      <c r="H306" s="1" t="s">
        <v>214</v>
      </c>
      <c r="I306" s="1" t="s">
        <v>208</v>
      </c>
      <c r="J306" s="1" t="s">
        <v>227</v>
      </c>
      <c r="K306" s="1" t="s">
        <v>552</v>
      </c>
      <c r="L306" s="1">
        <f t="shared" si="12"/>
        <v>2026</v>
      </c>
      <c r="M306" s="1">
        <f t="shared" si="13"/>
        <v>4</v>
      </c>
      <c r="N306" s="1" t="str">
        <f t="shared" si="14"/>
        <v>Q2</v>
      </c>
    </row>
    <row r="307" spans="1:14">
      <c r="A307" s="6">
        <v>46126</v>
      </c>
      <c r="B307" s="1" t="s">
        <v>565</v>
      </c>
      <c r="C307" s="1" t="s">
        <v>41</v>
      </c>
      <c r="D307" s="1" t="s">
        <v>45</v>
      </c>
      <c r="E307" s="1" t="s">
        <v>212</v>
      </c>
      <c r="F307" s="1" t="s">
        <v>213</v>
      </c>
      <c r="G307" s="3">
        <v>480000</v>
      </c>
      <c r="H307" s="1" t="s">
        <v>230</v>
      </c>
      <c r="I307" s="1" t="s">
        <v>226</v>
      </c>
      <c r="J307" s="1" t="s">
        <v>235</v>
      </c>
      <c r="K307" s="1" t="s">
        <v>552</v>
      </c>
      <c r="L307" s="1">
        <f t="shared" si="12"/>
        <v>2026</v>
      </c>
      <c r="M307" s="1">
        <f t="shared" si="13"/>
        <v>4</v>
      </c>
      <c r="N307" s="1" t="str">
        <f t="shared" si="14"/>
        <v>Q2</v>
      </c>
    </row>
    <row r="308" spans="1:14">
      <c r="A308" s="6">
        <v>46131</v>
      </c>
      <c r="B308" s="1" t="s">
        <v>566</v>
      </c>
      <c r="C308" s="1" t="s">
        <v>64</v>
      </c>
      <c r="D308" s="1" t="s">
        <v>51</v>
      </c>
      <c r="E308" s="1" t="s">
        <v>205</v>
      </c>
      <c r="F308" s="1" t="s">
        <v>293</v>
      </c>
      <c r="G308" s="3">
        <v>220000</v>
      </c>
      <c r="H308" s="1" t="s">
        <v>219</v>
      </c>
      <c r="I308" s="1" t="s">
        <v>208</v>
      </c>
      <c r="J308" s="1" t="s">
        <v>231</v>
      </c>
      <c r="K308" s="1" t="s">
        <v>552</v>
      </c>
      <c r="L308" s="1">
        <f t="shared" si="12"/>
        <v>2026</v>
      </c>
      <c r="M308" s="1">
        <f t="shared" si="13"/>
        <v>4</v>
      </c>
      <c r="N308" s="1" t="str">
        <f t="shared" si="14"/>
        <v>Q2</v>
      </c>
    </row>
    <row r="309" spans="1:14">
      <c r="A309" s="6">
        <v>46134</v>
      </c>
      <c r="B309" s="1" t="s">
        <v>567</v>
      </c>
      <c r="C309" s="1" t="s">
        <v>45</v>
      </c>
      <c r="D309" s="1" t="s">
        <v>53</v>
      </c>
      <c r="E309" s="1" t="s">
        <v>250</v>
      </c>
      <c r="F309" s="1" t="s">
        <v>257</v>
      </c>
      <c r="G309" s="3">
        <v>280000</v>
      </c>
      <c r="H309" s="1" t="s">
        <v>207</v>
      </c>
      <c r="I309" s="1" t="s">
        <v>208</v>
      </c>
      <c r="J309" s="1" t="s">
        <v>285</v>
      </c>
      <c r="K309" s="1" t="s">
        <v>552</v>
      </c>
      <c r="L309" s="1">
        <f t="shared" si="12"/>
        <v>2026</v>
      </c>
      <c r="M309" s="1">
        <f t="shared" si="13"/>
        <v>4</v>
      </c>
      <c r="N309" s="1" t="str">
        <f t="shared" si="14"/>
        <v>Q2</v>
      </c>
    </row>
    <row r="310" spans="1:14">
      <c r="A310" s="6">
        <v>46152</v>
      </c>
      <c r="B310" s="1" t="s">
        <v>568</v>
      </c>
      <c r="C310" s="1" t="s">
        <v>80</v>
      </c>
      <c r="D310" s="1" t="s">
        <v>45</v>
      </c>
      <c r="E310" s="1" t="s">
        <v>212</v>
      </c>
      <c r="F310" s="1" t="s">
        <v>395</v>
      </c>
      <c r="G310" s="3">
        <v>390000</v>
      </c>
      <c r="H310" s="1" t="s">
        <v>219</v>
      </c>
      <c r="I310" s="1" t="s">
        <v>208</v>
      </c>
      <c r="J310" s="1" t="s">
        <v>209</v>
      </c>
      <c r="K310" s="1" t="s">
        <v>552</v>
      </c>
      <c r="L310" s="1">
        <f t="shared" si="12"/>
        <v>2026</v>
      </c>
      <c r="M310" s="1">
        <f t="shared" si="13"/>
        <v>5</v>
      </c>
      <c r="N310" s="1" t="str">
        <f t="shared" si="14"/>
        <v>Q2</v>
      </c>
    </row>
    <row r="311" spans="1:14">
      <c r="A311" s="6">
        <v>46163</v>
      </c>
      <c r="B311" s="1" t="s">
        <v>569</v>
      </c>
      <c r="C311" s="1" t="s">
        <v>72</v>
      </c>
      <c r="D311" s="1" t="s">
        <v>53</v>
      </c>
      <c r="E311" s="1" t="s">
        <v>250</v>
      </c>
      <c r="F311" s="1" t="s">
        <v>251</v>
      </c>
      <c r="G311" s="3">
        <v>550000</v>
      </c>
      <c r="H311" s="1" t="s">
        <v>230</v>
      </c>
      <c r="I311" s="1" t="s">
        <v>208</v>
      </c>
      <c r="J311" s="1" t="s">
        <v>242</v>
      </c>
      <c r="K311" s="1" t="s">
        <v>552</v>
      </c>
      <c r="L311" s="1">
        <f t="shared" si="12"/>
        <v>2026</v>
      </c>
      <c r="M311" s="1">
        <f t="shared" si="13"/>
        <v>5</v>
      </c>
      <c r="N311" s="1" t="str">
        <f t="shared" si="14"/>
        <v>Q2</v>
      </c>
    </row>
    <row r="312" spans="1:14">
      <c r="A312" s="6">
        <v>46164</v>
      </c>
      <c r="B312" s="1" t="s">
        <v>570</v>
      </c>
      <c r="C312" s="1" t="s">
        <v>72</v>
      </c>
      <c r="D312" s="1" t="s">
        <v>47</v>
      </c>
      <c r="E312" s="1" t="s">
        <v>245</v>
      </c>
      <c r="F312" s="1" t="s">
        <v>261</v>
      </c>
      <c r="G312" s="3">
        <v>580000</v>
      </c>
      <c r="H312" s="1" t="s">
        <v>207</v>
      </c>
      <c r="I312" s="1" t="s">
        <v>208</v>
      </c>
      <c r="J312" s="1" t="s">
        <v>227</v>
      </c>
      <c r="K312" s="1" t="s">
        <v>552</v>
      </c>
      <c r="L312" s="1">
        <f t="shared" si="12"/>
        <v>2026</v>
      </c>
      <c r="M312" s="1">
        <f t="shared" si="13"/>
        <v>5</v>
      </c>
      <c r="N312" s="1" t="str">
        <f t="shared" si="14"/>
        <v>Q2</v>
      </c>
    </row>
    <row r="313" spans="1:14">
      <c r="A313" s="6">
        <v>46168</v>
      </c>
      <c r="B313" s="1" t="s">
        <v>571</v>
      </c>
      <c r="C313" s="1" t="s">
        <v>45</v>
      </c>
      <c r="D313" s="1" t="s">
        <v>42</v>
      </c>
      <c r="E313" s="1" t="s">
        <v>233</v>
      </c>
      <c r="F313" s="1" t="s">
        <v>297</v>
      </c>
      <c r="G313" s="3">
        <v>1540000</v>
      </c>
      <c r="H313" s="1" t="s">
        <v>230</v>
      </c>
      <c r="I313" s="1" t="s">
        <v>208</v>
      </c>
      <c r="J313" s="1" t="s">
        <v>285</v>
      </c>
      <c r="K313" s="1" t="s">
        <v>552</v>
      </c>
      <c r="L313" s="1">
        <f t="shared" si="12"/>
        <v>2026</v>
      </c>
      <c r="M313" s="1">
        <f t="shared" si="13"/>
        <v>5</v>
      </c>
      <c r="N313" s="1" t="str">
        <f t="shared" si="14"/>
        <v>Q2</v>
      </c>
    </row>
    <row r="314" spans="1:14">
      <c r="A314" s="6">
        <v>46177</v>
      </c>
      <c r="B314" s="1" t="s">
        <v>572</v>
      </c>
      <c r="C314" s="1" t="s">
        <v>64</v>
      </c>
      <c r="D314" s="1" t="s">
        <v>53</v>
      </c>
      <c r="E314" s="1" t="s">
        <v>250</v>
      </c>
      <c r="F314" s="1" t="s">
        <v>271</v>
      </c>
      <c r="G314" s="3">
        <v>940000</v>
      </c>
      <c r="H314" s="1" t="s">
        <v>219</v>
      </c>
      <c r="I314" s="1" t="s">
        <v>208</v>
      </c>
      <c r="J314" s="1" t="s">
        <v>231</v>
      </c>
      <c r="K314" s="1" t="s">
        <v>552</v>
      </c>
      <c r="L314" s="1">
        <f t="shared" si="12"/>
        <v>2026</v>
      </c>
      <c r="M314" s="1">
        <f t="shared" si="13"/>
        <v>6</v>
      </c>
      <c r="N314" s="1" t="str">
        <f t="shared" si="14"/>
        <v>Q2</v>
      </c>
    </row>
    <row r="315" spans="1:14">
      <c r="A315" s="6">
        <v>46189</v>
      </c>
      <c r="B315" s="1" t="s">
        <v>573</v>
      </c>
      <c r="C315" s="1" t="s">
        <v>80</v>
      </c>
      <c r="D315" s="1" t="s">
        <v>42</v>
      </c>
      <c r="E315" s="1" t="s">
        <v>233</v>
      </c>
      <c r="F315" s="1" t="s">
        <v>275</v>
      </c>
      <c r="G315" s="3">
        <v>690000</v>
      </c>
      <c r="H315" s="1" t="s">
        <v>219</v>
      </c>
      <c r="I315" s="1" t="s">
        <v>208</v>
      </c>
      <c r="J315" s="1" t="s">
        <v>263</v>
      </c>
      <c r="K315" s="1" t="s">
        <v>552</v>
      </c>
      <c r="L315" s="1">
        <f t="shared" si="12"/>
        <v>2026</v>
      </c>
      <c r="M315" s="1">
        <f t="shared" si="13"/>
        <v>6</v>
      </c>
      <c r="N315" s="1" t="str">
        <f t="shared" si="14"/>
        <v>Q2</v>
      </c>
    </row>
    <row r="316" spans="1:14">
      <c r="A316" s="6">
        <v>46195</v>
      </c>
      <c r="B316" s="1" t="s">
        <v>574</v>
      </c>
      <c r="C316" s="1" t="s">
        <v>64</v>
      </c>
      <c r="D316" s="1" t="s">
        <v>42</v>
      </c>
      <c r="E316" s="1" t="s">
        <v>233</v>
      </c>
      <c r="F316" s="1" t="s">
        <v>234</v>
      </c>
      <c r="G316" s="3">
        <v>1520000</v>
      </c>
      <c r="H316" s="1" t="s">
        <v>207</v>
      </c>
      <c r="I316" s="1" t="s">
        <v>208</v>
      </c>
      <c r="J316" s="1" t="s">
        <v>215</v>
      </c>
      <c r="K316" s="1" t="s">
        <v>552</v>
      </c>
      <c r="L316" s="1">
        <f t="shared" si="12"/>
        <v>2026</v>
      </c>
      <c r="M316" s="1">
        <f t="shared" si="13"/>
        <v>6</v>
      </c>
      <c r="N316" s="1" t="str">
        <f t="shared" si="14"/>
        <v>Q2</v>
      </c>
    </row>
    <row r="317" spans="1:14">
      <c r="A317" s="6">
        <v>46197</v>
      </c>
      <c r="B317" s="1" t="s">
        <v>575</v>
      </c>
      <c r="C317" s="1" t="s">
        <v>64</v>
      </c>
      <c r="D317" s="1" t="s">
        <v>53</v>
      </c>
      <c r="E317" s="1" t="s">
        <v>250</v>
      </c>
      <c r="F317" s="1" t="s">
        <v>257</v>
      </c>
      <c r="G317" s="3">
        <v>1130000</v>
      </c>
      <c r="H317" s="1" t="s">
        <v>230</v>
      </c>
      <c r="I317" s="1" t="s">
        <v>208</v>
      </c>
      <c r="J317" s="1" t="s">
        <v>231</v>
      </c>
      <c r="K317" s="1" t="s">
        <v>552</v>
      </c>
      <c r="L317" s="1">
        <f t="shared" si="12"/>
        <v>2026</v>
      </c>
      <c r="M317" s="1">
        <f t="shared" si="13"/>
        <v>6</v>
      </c>
      <c r="N317" s="1" t="str">
        <f t="shared" si="14"/>
        <v>Q2</v>
      </c>
    </row>
    <row r="318" spans="1:14">
      <c r="A318" s="6">
        <v>46204</v>
      </c>
      <c r="B318" s="1" t="s">
        <v>576</v>
      </c>
      <c r="C318" s="1" t="s">
        <v>80</v>
      </c>
      <c r="D318" s="1" t="s">
        <v>42</v>
      </c>
      <c r="E318" s="1" t="s">
        <v>233</v>
      </c>
      <c r="F318" s="1" t="s">
        <v>297</v>
      </c>
      <c r="G318" s="3">
        <v>1110000</v>
      </c>
      <c r="H318" s="1" t="s">
        <v>230</v>
      </c>
      <c r="I318" s="1" t="s">
        <v>208</v>
      </c>
      <c r="J318" s="1" t="s">
        <v>209</v>
      </c>
      <c r="K318" s="1" t="s">
        <v>552</v>
      </c>
      <c r="L318" s="1">
        <f t="shared" si="12"/>
        <v>2026</v>
      </c>
      <c r="M318" s="1">
        <f t="shared" si="13"/>
        <v>7</v>
      </c>
      <c r="N318" s="1" t="str">
        <f t="shared" si="14"/>
        <v>Q3</v>
      </c>
    </row>
    <row r="319" spans="1:14">
      <c r="A319" s="6">
        <v>46213</v>
      </c>
      <c r="B319" s="1" t="s">
        <v>577</v>
      </c>
      <c r="C319" s="1" t="s">
        <v>80</v>
      </c>
      <c r="D319" s="1" t="s">
        <v>51</v>
      </c>
      <c r="E319" s="1" t="s">
        <v>205</v>
      </c>
      <c r="F319" s="1" t="s">
        <v>293</v>
      </c>
      <c r="G319" s="3">
        <v>260000</v>
      </c>
      <c r="H319" s="1" t="s">
        <v>207</v>
      </c>
      <c r="I319" s="1" t="s">
        <v>208</v>
      </c>
      <c r="J319" s="1" t="s">
        <v>209</v>
      </c>
      <c r="K319" s="1" t="s">
        <v>552</v>
      </c>
      <c r="L319" s="1">
        <f t="shared" si="12"/>
        <v>2026</v>
      </c>
      <c r="M319" s="1">
        <f t="shared" si="13"/>
        <v>7</v>
      </c>
      <c r="N319" s="1" t="str">
        <f t="shared" si="14"/>
        <v>Q3</v>
      </c>
    </row>
    <row r="320" spans="1:14">
      <c r="A320" s="6">
        <v>46221</v>
      </c>
      <c r="B320" s="1" t="s">
        <v>578</v>
      </c>
      <c r="C320" s="1" t="s">
        <v>64</v>
      </c>
      <c r="D320" s="1" t="s">
        <v>51</v>
      </c>
      <c r="E320" s="1" t="s">
        <v>205</v>
      </c>
      <c r="F320" s="1" t="s">
        <v>293</v>
      </c>
      <c r="G320" s="3">
        <v>400000</v>
      </c>
      <c r="H320" s="1" t="s">
        <v>219</v>
      </c>
      <c r="I320" s="1" t="s">
        <v>208</v>
      </c>
      <c r="J320" s="1" t="s">
        <v>215</v>
      </c>
      <c r="K320" s="1" t="s">
        <v>552</v>
      </c>
      <c r="L320" s="1">
        <f t="shared" si="12"/>
        <v>2026</v>
      </c>
      <c r="M320" s="1">
        <f t="shared" si="13"/>
        <v>7</v>
      </c>
      <c r="N320" s="1" t="str">
        <f t="shared" si="14"/>
        <v>Q3</v>
      </c>
    </row>
    <row r="321" spans="1:14">
      <c r="A321" s="6">
        <v>46231</v>
      </c>
      <c r="B321" s="1" t="s">
        <v>579</v>
      </c>
      <c r="C321" s="1" t="s">
        <v>72</v>
      </c>
      <c r="D321" s="1" t="s">
        <v>42</v>
      </c>
      <c r="E321" s="1" t="s">
        <v>233</v>
      </c>
      <c r="F321" s="1" t="s">
        <v>297</v>
      </c>
      <c r="G321" s="3">
        <v>760000</v>
      </c>
      <c r="H321" s="1" t="s">
        <v>219</v>
      </c>
      <c r="I321" s="1" t="s">
        <v>208</v>
      </c>
      <c r="J321" s="1" t="s">
        <v>242</v>
      </c>
      <c r="K321" s="1" t="s">
        <v>552</v>
      </c>
      <c r="L321" s="1">
        <f t="shared" si="12"/>
        <v>2026</v>
      </c>
      <c r="M321" s="1">
        <f t="shared" si="13"/>
        <v>7</v>
      </c>
      <c r="N321" s="1" t="str">
        <f t="shared" si="14"/>
        <v>Q3</v>
      </c>
    </row>
    <row r="322" spans="1:14">
      <c r="A322" s="6">
        <v>46237</v>
      </c>
      <c r="B322" s="1" t="s">
        <v>580</v>
      </c>
      <c r="C322" s="1" t="s">
        <v>64</v>
      </c>
      <c r="D322" s="1" t="s">
        <v>42</v>
      </c>
      <c r="E322" s="1" t="s">
        <v>233</v>
      </c>
      <c r="F322" s="1" t="s">
        <v>234</v>
      </c>
      <c r="G322" s="3">
        <v>1220000</v>
      </c>
      <c r="H322" s="1" t="s">
        <v>219</v>
      </c>
      <c r="I322" s="1" t="s">
        <v>226</v>
      </c>
      <c r="J322" s="1" t="s">
        <v>220</v>
      </c>
      <c r="K322" s="1" t="s">
        <v>552</v>
      </c>
      <c r="L322" s="1">
        <f t="shared" ref="L322:L341" si="15">YEAR(A322)</f>
        <v>2026</v>
      </c>
      <c r="M322" s="1">
        <f t="shared" ref="M322:M341" si="16">MONTH(A322)</f>
        <v>8</v>
      </c>
      <c r="N322" s="1" t="str">
        <f t="shared" ref="N322:N341" si="17">"Q"&amp;ROUNDUP(M322/3,0)</f>
        <v>Q3</v>
      </c>
    </row>
    <row r="323" spans="1:14">
      <c r="A323" s="6">
        <v>46247</v>
      </c>
      <c r="B323" s="1" t="s">
        <v>581</v>
      </c>
      <c r="C323" s="1" t="s">
        <v>80</v>
      </c>
      <c r="D323" s="1" t="s">
        <v>45</v>
      </c>
      <c r="E323" s="1" t="s">
        <v>212</v>
      </c>
      <c r="F323" s="1" t="s">
        <v>222</v>
      </c>
      <c r="G323" s="3">
        <v>260000</v>
      </c>
      <c r="H323" s="1" t="s">
        <v>230</v>
      </c>
      <c r="I323" s="1" t="s">
        <v>208</v>
      </c>
      <c r="J323" s="1" t="s">
        <v>263</v>
      </c>
      <c r="K323" s="1" t="s">
        <v>552</v>
      </c>
      <c r="L323" s="1">
        <f t="shared" si="15"/>
        <v>2026</v>
      </c>
      <c r="M323" s="1">
        <f t="shared" si="16"/>
        <v>8</v>
      </c>
      <c r="N323" s="1" t="str">
        <f t="shared" si="17"/>
        <v>Q3</v>
      </c>
    </row>
    <row r="324" spans="1:14">
      <c r="A324" s="6">
        <v>46259</v>
      </c>
      <c r="B324" s="1" t="s">
        <v>582</v>
      </c>
      <c r="C324" s="1" t="s">
        <v>41</v>
      </c>
      <c r="D324" s="1" t="s">
        <v>45</v>
      </c>
      <c r="E324" s="1" t="s">
        <v>212</v>
      </c>
      <c r="F324" s="1" t="s">
        <v>222</v>
      </c>
      <c r="G324" s="3">
        <v>560000</v>
      </c>
      <c r="H324" s="1" t="s">
        <v>214</v>
      </c>
      <c r="I324" s="1" t="s">
        <v>208</v>
      </c>
      <c r="J324" s="1" t="s">
        <v>259</v>
      </c>
      <c r="K324" s="1" t="s">
        <v>552</v>
      </c>
      <c r="L324" s="1">
        <f t="shared" si="15"/>
        <v>2026</v>
      </c>
      <c r="M324" s="1">
        <f t="shared" si="16"/>
        <v>8</v>
      </c>
      <c r="N324" s="1" t="str">
        <f t="shared" si="17"/>
        <v>Q3</v>
      </c>
    </row>
    <row r="325" spans="1:14">
      <c r="A325" s="6">
        <v>46261</v>
      </c>
      <c r="B325" s="1" t="s">
        <v>583</v>
      </c>
      <c r="C325" s="1" t="s">
        <v>41</v>
      </c>
      <c r="D325" s="1" t="s">
        <v>49</v>
      </c>
      <c r="E325" s="1" t="s">
        <v>224</v>
      </c>
      <c r="F325" s="1" t="s">
        <v>225</v>
      </c>
      <c r="G325" s="3">
        <v>300000</v>
      </c>
      <c r="H325" s="1" t="s">
        <v>214</v>
      </c>
      <c r="I325" s="1" t="s">
        <v>208</v>
      </c>
      <c r="J325" s="1" t="s">
        <v>259</v>
      </c>
      <c r="K325" s="1" t="s">
        <v>552</v>
      </c>
      <c r="L325" s="1">
        <f t="shared" si="15"/>
        <v>2026</v>
      </c>
      <c r="M325" s="1">
        <f t="shared" si="16"/>
        <v>8</v>
      </c>
      <c r="N325" s="1" t="str">
        <f t="shared" si="17"/>
        <v>Q3</v>
      </c>
    </row>
    <row r="326" spans="1:14">
      <c r="A326" s="6">
        <v>46266</v>
      </c>
      <c r="B326" s="1" t="s">
        <v>584</v>
      </c>
      <c r="C326" s="1" t="s">
        <v>45</v>
      </c>
      <c r="D326" s="1" t="s">
        <v>51</v>
      </c>
      <c r="E326" s="1" t="s">
        <v>205</v>
      </c>
      <c r="F326" s="1" t="s">
        <v>206</v>
      </c>
      <c r="G326" s="3">
        <v>340000</v>
      </c>
      <c r="H326" s="1" t="s">
        <v>214</v>
      </c>
      <c r="I326" s="1" t="s">
        <v>208</v>
      </c>
      <c r="J326" s="1" t="s">
        <v>272</v>
      </c>
      <c r="K326" s="1" t="s">
        <v>552</v>
      </c>
      <c r="L326" s="1">
        <f t="shared" si="15"/>
        <v>2026</v>
      </c>
      <c r="M326" s="1">
        <f t="shared" si="16"/>
        <v>9</v>
      </c>
      <c r="N326" s="1" t="str">
        <f t="shared" si="17"/>
        <v>Q3</v>
      </c>
    </row>
    <row r="327" spans="1:14">
      <c r="A327" s="6">
        <v>46268</v>
      </c>
      <c r="B327" s="1" t="s">
        <v>585</v>
      </c>
      <c r="C327" s="1" t="s">
        <v>64</v>
      </c>
      <c r="D327" s="1" t="s">
        <v>45</v>
      </c>
      <c r="E327" s="1" t="s">
        <v>212</v>
      </c>
      <c r="F327" s="1" t="s">
        <v>213</v>
      </c>
      <c r="G327" s="3">
        <v>780000</v>
      </c>
      <c r="H327" s="1" t="s">
        <v>230</v>
      </c>
      <c r="I327" s="1" t="s">
        <v>208</v>
      </c>
      <c r="J327" s="1" t="s">
        <v>215</v>
      </c>
      <c r="K327" s="1" t="s">
        <v>552</v>
      </c>
      <c r="L327" s="1">
        <f t="shared" si="15"/>
        <v>2026</v>
      </c>
      <c r="M327" s="1">
        <f t="shared" si="16"/>
        <v>9</v>
      </c>
      <c r="N327" s="1" t="str">
        <f t="shared" si="17"/>
        <v>Q3</v>
      </c>
    </row>
    <row r="328" spans="1:14">
      <c r="A328" s="6">
        <v>46271</v>
      </c>
      <c r="B328" s="1" t="s">
        <v>586</v>
      </c>
      <c r="C328" s="1" t="s">
        <v>64</v>
      </c>
      <c r="D328" s="1" t="s">
        <v>47</v>
      </c>
      <c r="E328" s="1" t="s">
        <v>245</v>
      </c>
      <c r="F328" s="1" t="s">
        <v>261</v>
      </c>
      <c r="G328" s="3">
        <v>3940000</v>
      </c>
      <c r="H328" s="1" t="s">
        <v>230</v>
      </c>
      <c r="I328" s="1" t="s">
        <v>208</v>
      </c>
      <c r="J328" s="1" t="s">
        <v>215</v>
      </c>
      <c r="K328" s="1" t="s">
        <v>552</v>
      </c>
      <c r="L328" s="1">
        <f t="shared" si="15"/>
        <v>2026</v>
      </c>
      <c r="M328" s="1">
        <f t="shared" si="16"/>
        <v>9</v>
      </c>
      <c r="N328" s="1" t="str">
        <f t="shared" si="17"/>
        <v>Q3</v>
      </c>
    </row>
    <row r="329" spans="1:14">
      <c r="A329" s="6">
        <v>46271</v>
      </c>
      <c r="B329" s="1" t="s">
        <v>587</v>
      </c>
      <c r="C329" s="1" t="s">
        <v>80</v>
      </c>
      <c r="D329" s="1" t="s">
        <v>53</v>
      </c>
      <c r="E329" s="1" t="s">
        <v>250</v>
      </c>
      <c r="F329" s="1" t="s">
        <v>257</v>
      </c>
      <c r="G329" s="3">
        <v>370000</v>
      </c>
      <c r="H329" s="1" t="s">
        <v>214</v>
      </c>
      <c r="I329" s="1" t="s">
        <v>208</v>
      </c>
      <c r="J329" s="1" t="s">
        <v>263</v>
      </c>
      <c r="K329" s="1" t="s">
        <v>552</v>
      </c>
      <c r="L329" s="1">
        <f t="shared" si="15"/>
        <v>2026</v>
      </c>
      <c r="M329" s="1">
        <f t="shared" si="16"/>
        <v>9</v>
      </c>
      <c r="N329" s="1" t="str">
        <f t="shared" si="17"/>
        <v>Q3</v>
      </c>
    </row>
    <row r="330" spans="1:14">
      <c r="A330" s="6">
        <v>46303</v>
      </c>
      <c r="B330" s="1" t="s">
        <v>588</v>
      </c>
      <c r="C330" s="1" t="s">
        <v>41</v>
      </c>
      <c r="D330" s="1" t="s">
        <v>42</v>
      </c>
      <c r="E330" s="1" t="s">
        <v>233</v>
      </c>
      <c r="F330" s="1" t="s">
        <v>297</v>
      </c>
      <c r="G330" s="3">
        <v>1550000</v>
      </c>
      <c r="H330" s="1" t="s">
        <v>207</v>
      </c>
      <c r="I330" s="1" t="s">
        <v>208</v>
      </c>
      <c r="J330" s="1" t="s">
        <v>235</v>
      </c>
      <c r="K330" s="1" t="s">
        <v>552</v>
      </c>
      <c r="L330" s="1">
        <f t="shared" si="15"/>
        <v>2026</v>
      </c>
      <c r="M330" s="1">
        <f t="shared" si="16"/>
        <v>10</v>
      </c>
      <c r="N330" s="1" t="str">
        <f t="shared" si="17"/>
        <v>Q4</v>
      </c>
    </row>
    <row r="331" spans="1:14">
      <c r="A331" s="6">
        <v>46310</v>
      </c>
      <c r="B331" s="1" t="s">
        <v>589</v>
      </c>
      <c r="C331" s="1" t="s">
        <v>64</v>
      </c>
      <c r="D331" s="1" t="s">
        <v>42</v>
      </c>
      <c r="E331" s="1" t="s">
        <v>233</v>
      </c>
      <c r="F331" s="1" t="s">
        <v>297</v>
      </c>
      <c r="G331" s="3">
        <v>810000</v>
      </c>
      <c r="H331" s="1" t="s">
        <v>207</v>
      </c>
      <c r="I331" s="1" t="s">
        <v>208</v>
      </c>
      <c r="J331" s="1" t="s">
        <v>215</v>
      </c>
      <c r="K331" s="1" t="s">
        <v>552</v>
      </c>
      <c r="L331" s="1">
        <f t="shared" si="15"/>
        <v>2026</v>
      </c>
      <c r="M331" s="1">
        <f t="shared" si="16"/>
        <v>10</v>
      </c>
      <c r="N331" s="1" t="str">
        <f t="shared" si="17"/>
        <v>Q4</v>
      </c>
    </row>
    <row r="332" spans="1:14">
      <c r="A332" s="6">
        <v>46319</v>
      </c>
      <c r="B332" s="1" t="s">
        <v>590</v>
      </c>
      <c r="C332" s="1" t="s">
        <v>41</v>
      </c>
      <c r="D332" s="1" t="s">
        <v>47</v>
      </c>
      <c r="E332" s="1" t="s">
        <v>245</v>
      </c>
      <c r="F332" s="1" t="s">
        <v>269</v>
      </c>
      <c r="G332" s="3">
        <v>900000</v>
      </c>
      <c r="H332" s="1" t="s">
        <v>207</v>
      </c>
      <c r="I332" s="1" t="s">
        <v>208</v>
      </c>
      <c r="J332" s="1" t="s">
        <v>259</v>
      </c>
      <c r="K332" s="1" t="s">
        <v>552</v>
      </c>
      <c r="L332" s="1">
        <f t="shared" si="15"/>
        <v>2026</v>
      </c>
      <c r="M332" s="1">
        <f t="shared" si="16"/>
        <v>10</v>
      </c>
      <c r="N332" s="1" t="str">
        <f t="shared" si="17"/>
        <v>Q4</v>
      </c>
    </row>
    <row r="333" spans="1:14">
      <c r="A333" s="6">
        <v>46322</v>
      </c>
      <c r="B333" s="1" t="s">
        <v>591</v>
      </c>
      <c r="C333" s="1" t="s">
        <v>64</v>
      </c>
      <c r="D333" s="1" t="s">
        <v>51</v>
      </c>
      <c r="E333" s="1" t="s">
        <v>205</v>
      </c>
      <c r="F333" s="1" t="s">
        <v>367</v>
      </c>
      <c r="G333" s="3">
        <v>540000</v>
      </c>
      <c r="H333" s="1" t="s">
        <v>230</v>
      </c>
      <c r="I333" s="1" t="s">
        <v>208</v>
      </c>
      <c r="J333" s="1" t="s">
        <v>215</v>
      </c>
      <c r="K333" s="1" t="s">
        <v>552</v>
      </c>
      <c r="L333" s="1">
        <f t="shared" si="15"/>
        <v>2026</v>
      </c>
      <c r="M333" s="1">
        <f t="shared" si="16"/>
        <v>10</v>
      </c>
      <c r="N333" s="1" t="str">
        <f t="shared" si="17"/>
        <v>Q4</v>
      </c>
    </row>
    <row r="334" spans="1:14">
      <c r="A334" s="6">
        <v>46327</v>
      </c>
      <c r="B334" s="1" t="s">
        <v>592</v>
      </c>
      <c r="C334" s="1" t="s">
        <v>45</v>
      </c>
      <c r="D334" s="1" t="s">
        <v>53</v>
      </c>
      <c r="E334" s="1" t="s">
        <v>250</v>
      </c>
      <c r="F334" s="1" t="s">
        <v>271</v>
      </c>
      <c r="G334" s="3">
        <v>520000</v>
      </c>
      <c r="H334" s="1" t="s">
        <v>207</v>
      </c>
      <c r="I334" s="1" t="s">
        <v>208</v>
      </c>
      <c r="J334" s="1" t="s">
        <v>272</v>
      </c>
      <c r="K334" s="1" t="s">
        <v>552</v>
      </c>
      <c r="L334" s="1">
        <f t="shared" si="15"/>
        <v>2026</v>
      </c>
      <c r="M334" s="1">
        <f t="shared" si="16"/>
        <v>11</v>
      </c>
      <c r="N334" s="1" t="str">
        <f t="shared" si="17"/>
        <v>Q4</v>
      </c>
    </row>
    <row r="335" spans="1:14">
      <c r="A335" s="6">
        <v>46331</v>
      </c>
      <c r="B335" s="1" t="s">
        <v>593</v>
      </c>
      <c r="C335" s="1" t="s">
        <v>45</v>
      </c>
      <c r="D335" s="1" t="s">
        <v>53</v>
      </c>
      <c r="E335" s="1" t="s">
        <v>250</v>
      </c>
      <c r="F335" s="1" t="s">
        <v>257</v>
      </c>
      <c r="G335" s="3">
        <v>520000</v>
      </c>
      <c r="H335" s="1" t="s">
        <v>219</v>
      </c>
      <c r="I335" s="1" t="s">
        <v>208</v>
      </c>
      <c r="J335" s="1" t="s">
        <v>285</v>
      </c>
      <c r="K335" s="1" t="s">
        <v>552</v>
      </c>
      <c r="L335" s="1">
        <f t="shared" si="15"/>
        <v>2026</v>
      </c>
      <c r="M335" s="1">
        <f t="shared" si="16"/>
        <v>11</v>
      </c>
      <c r="N335" s="1" t="str">
        <f t="shared" si="17"/>
        <v>Q4</v>
      </c>
    </row>
    <row r="336" spans="1:14">
      <c r="A336" s="6">
        <v>46332</v>
      </c>
      <c r="B336" s="1" t="s">
        <v>594</v>
      </c>
      <c r="C336" s="1" t="s">
        <v>64</v>
      </c>
      <c r="D336" s="1" t="s">
        <v>47</v>
      </c>
      <c r="E336" s="1" t="s">
        <v>245</v>
      </c>
      <c r="F336" s="1" t="s">
        <v>305</v>
      </c>
      <c r="G336" s="3">
        <v>2860000</v>
      </c>
      <c r="H336" s="1" t="s">
        <v>207</v>
      </c>
      <c r="I336" s="1" t="s">
        <v>208</v>
      </c>
      <c r="J336" s="1" t="s">
        <v>215</v>
      </c>
      <c r="K336" s="1" t="s">
        <v>552</v>
      </c>
      <c r="L336" s="1">
        <f t="shared" si="15"/>
        <v>2026</v>
      </c>
      <c r="M336" s="1">
        <f t="shared" si="16"/>
        <v>11</v>
      </c>
      <c r="N336" s="1" t="str">
        <f t="shared" si="17"/>
        <v>Q4</v>
      </c>
    </row>
    <row r="337" spans="1:14">
      <c r="A337" s="6">
        <v>46351</v>
      </c>
      <c r="B337" s="1" t="s">
        <v>595</v>
      </c>
      <c r="C337" s="1" t="s">
        <v>64</v>
      </c>
      <c r="D337" s="1" t="s">
        <v>53</v>
      </c>
      <c r="E337" s="1" t="s">
        <v>250</v>
      </c>
      <c r="F337" s="1" t="s">
        <v>257</v>
      </c>
      <c r="G337" s="3">
        <v>670000</v>
      </c>
      <c r="H337" s="1" t="s">
        <v>219</v>
      </c>
      <c r="I337" s="1" t="s">
        <v>208</v>
      </c>
      <c r="J337" s="1" t="s">
        <v>220</v>
      </c>
      <c r="K337" s="1" t="s">
        <v>552</v>
      </c>
      <c r="L337" s="1">
        <f t="shared" si="15"/>
        <v>2026</v>
      </c>
      <c r="M337" s="1">
        <f t="shared" si="16"/>
        <v>11</v>
      </c>
      <c r="N337" s="1" t="str">
        <f t="shared" si="17"/>
        <v>Q4</v>
      </c>
    </row>
    <row r="338" spans="1:14">
      <c r="A338" s="6">
        <v>46361</v>
      </c>
      <c r="B338" s="1" t="s">
        <v>596</v>
      </c>
      <c r="C338" s="1" t="s">
        <v>41</v>
      </c>
      <c r="D338" s="1" t="s">
        <v>55</v>
      </c>
      <c r="E338" s="1" t="s">
        <v>217</v>
      </c>
      <c r="F338" s="1" t="s">
        <v>239</v>
      </c>
      <c r="G338" s="3">
        <v>790000</v>
      </c>
      <c r="H338" s="1" t="s">
        <v>207</v>
      </c>
      <c r="I338" s="1" t="s">
        <v>208</v>
      </c>
      <c r="J338" s="1" t="s">
        <v>235</v>
      </c>
      <c r="K338" s="1" t="s">
        <v>552</v>
      </c>
      <c r="L338" s="1">
        <f t="shared" si="15"/>
        <v>2026</v>
      </c>
      <c r="M338" s="1">
        <f t="shared" si="16"/>
        <v>12</v>
      </c>
      <c r="N338" s="1" t="str">
        <f t="shared" si="17"/>
        <v>Q4</v>
      </c>
    </row>
    <row r="339" spans="1:14">
      <c r="A339" s="6">
        <v>46367</v>
      </c>
      <c r="B339" s="1" t="s">
        <v>597</v>
      </c>
      <c r="C339" s="1" t="s">
        <v>80</v>
      </c>
      <c r="D339" s="1" t="s">
        <v>45</v>
      </c>
      <c r="E339" s="1" t="s">
        <v>212</v>
      </c>
      <c r="F339" s="1" t="s">
        <v>241</v>
      </c>
      <c r="G339" s="3">
        <v>410000</v>
      </c>
      <c r="H339" s="1" t="s">
        <v>219</v>
      </c>
      <c r="I339" s="1" t="s">
        <v>208</v>
      </c>
      <c r="J339" s="1" t="s">
        <v>209</v>
      </c>
      <c r="K339" s="1" t="s">
        <v>552</v>
      </c>
      <c r="L339" s="1">
        <f t="shared" si="15"/>
        <v>2026</v>
      </c>
      <c r="M339" s="1">
        <f t="shared" si="16"/>
        <v>12</v>
      </c>
      <c r="N339" s="1" t="str">
        <f t="shared" si="17"/>
        <v>Q4</v>
      </c>
    </row>
    <row r="340" spans="1:14">
      <c r="A340" s="6">
        <v>46371</v>
      </c>
      <c r="B340" s="1" t="s">
        <v>598</v>
      </c>
      <c r="C340" s="1" t="s">
        <v>45</v>
      </c>
      <c r="D340" s="1" t="s">
        <v>49</v>
      </c>
      <c r="E340" s="1" t="s">
        <v>224</v>
      </c>
      <c r="F340" s="1" t="s">
        <v>340</v>
      </c>
      <c r="G340" s="3">
        <v>440000</v>
      </c>
      <c r="H340" s="1" t="s">
        <v>207</v>
      </c>
      <c r="I340" s="1" t="s">
        <v>255</v>
      </c>
      <c r="J340" s="1" t="s">
        <v>247</v>
      </c>
      <c r="K340" s="1" t="s">
        <v>552</v>
      </c>
      <c r="L340" s="1">
        <f t="shared" si="15"/>
        <v>2026</v>
      </c>
      <c r="M340" s="1">
        <f t="shared" si="16"/>
        <v>12</v>
      </c>
      <c r="N340" s="1" t="str">
        <f t="shared" si="17"/>
        <v>Q4</v>
      </c>
    </row>
    <row r="341" spans="1:14">
      <c r="A341" s="6">
        <v>46373</v>
      </c>
      <c r="B341" s="1" t="s">
        <v>599</v>
      </c>
      <c r="C341" s="1" t="s">
        <v>45</v>
      </c>
      <c r="D341" s="1" t="s">
        <v>55</v>
      </c>
      <c r="E341" s="1" t="s">
        <v>217</v>
      </c>
      <c r="F341" s="1" t="s">
        <v>218</v>
      </c>
      <c r="G341" s="3">
        <v>590000</v>
      </c>
      <c r="H341" s="1" t="s">
        <v>207</v>
      </c>
      <c r="I341" s="1" t="s">
        <v>208</v>
      </c>
      <c r="J341" s="1" t="s">
        <v>247</v>
      </c>
      <c r="K341" s="1" t="s">
        <v>552</v>
      </c>
      <c r="L341" s="1">
        <f t="shared" si="15"/>
        <v>2026</v>
      </c>
      <c r="M341" s="1">
        <f t="shared" si="16"/>
        <v>12</v>
      </c>
      <c r="N341" s="1" t="str">
        <f t="shared" si="17"/>
        <v>Q4</v>
      </c>
    </row>
  </sheetData>
  <phoneticPr fontId="2" type="noConversion"/>
  <conditionalFormatting sqref="G2:G341">
    <cfRule type="dataBar" priority="33">
      <dataBar>
        <cfvo type="min"/>
        <cfvo type="max"/>
        <color rgb="FF2A9D8F"/>
      </dataBar>
    </cfRule>
  </conditionalFormatting>
  <conditionalFormatting sqref="I2:I341">
    <cfRule type="expression" dxfId="25" priority="1">
      <formula>I2="대기"</formula>
    </cfRule>
    <cfRule type="expression" dxfId="24" priority="2">
      <formula>I2="반려"</formula>
    </cfRule>
  </conditionalFormatting>
  <dataValidations count="4">
    <dataValidation type="list" sqref="C2:C341" xr:uid="{00000000-0002-0000-0200-000000000000}">
      <formula1>OFFSET(INDIRECT("'설정'!$A$2"),0,0,COUNTIF(INDIRECT("'설정'!$A$2:$A$100"),"?*"),1)</formula1>
    </dataValidation>
    <dataValidation type="list" sqref="D2:D341" xr:uid="{00000000-0002-0000-0200-000001000000}">
      <formula1>OFFSET(INDIRECT("'설정'!$B$2"),0,0,COUNTIF(INDIRECT("'설정'!$B$2:$B$100"),"?*"),1)</formula1>
    </dataValidation>
    <dataValidation type="list" sqref="H2:H341" xr:uid="{00000000-0002-0000-0200-000002000000}">
      <formula1>OFFSET(INDIRECT("'설정'!$C$2"),0,0,COUNTIF(INDIRECT("'설정'!$C$2:$C$100"),"?*"),1)</formula1>
    </dataValidation>
    <dataValidation type="list" sqref="I2:I341" xr:uid="{00000000-0002-0000-0200-000003000000}">
      <formula1>OFFSET(INDIRECT("'설정'!$D$2"),0,0,COUNTIF(INDIRECT("'설정'!$D$2:$D$100"),"?*"),1)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1"/>
  <sheetViews>
    <sheetView workbookViewId="0"/>
  </sheetViews>
  <sheetFormatPr defaultRowHeight="15"/>
  <cols>
    <col min="1" max="6" width="18" style="1" customWidth="1"/>
    <col min="7" max="16384" width="9" style="1"/>
  </cols>
  <sheetData>
    <row r="1" spans="1:6">
      <c r="A1" s="7" t="s">
        <v>17</v>
      </c>
      <c r="B1" s="8" t="s">
        <v>21</v>
      </c>
      <c r="C1" s="8" t="s">
        <v>200</v>
      </c>
      <c r="D1" s="8" t="s">
        <v>201</v>
      </c>
      <c r="E1" s="8" t="s">
        <v>25</v>
      </c>
      <c r="F1" s="9" t="s">
        <v>600</v>
      </c>
    </row>
    <row r="2" spans="1:6">
      <c r="A2" s="10" t="s">
        <v>41</v>
      </c>
      <c r="B2" s="1" t="s">
        <v>42</v>
      </c>
      <c r="C2" s="1" t="s">
        <v>207</v>
      </c>
      <c r="D2" s="1" t="s">
        <v>208</v>
      </c>
      <c r="E2" s="1">
        <v>2023</v>
      </c>
      <c r="F2" s="11" t="s">
        <v>3</v>
      </c>
    </row>
    <row r="3" spans="1:6">
      <c r="A3" s="10" t="s">
        <v>45</v>
      </c>
      <c r="B3" s="1" t="s">
        <v>45</v>
      </c>
      <c r="C3" s="1" t="s">
        <v>214</v>
      </c>
      <c r="D3" s="1" t="s">
        <v>226</v>
      </c>
      <c r="E3" s="1">
        <v>2024</v>
      </c>
      <c r="F3" s="11" t="str">
        <f t="shared" ref="F3:F34" si="0">IF(A2="","",A2)</f>
        <v>영업</v>
      </c>
    </row>
    <row r="4" spans="1:6">
      <c r="A4" s="10" t="s">
        <v>64</v>
      </c>
      <c r="B4" s="1" t="s">
        <v>47</v>
      </c>
      <c r="C4" s="1" t="s">
        <v>230</v>
      </c>
      <c r="D4" s="1" t="s">
        <v>255</v>
      </c>
      <c r="E4" s="1">
        <v>2025</v>
      </c>
      <c r="F4" s="11" t="str">
        <f t="shared" si="0"/>
        <v>마케팅</v>
      </c>
    </row>
    <row r="5" spans="1:6">
      <c r="A5" s="10" t="s">
        <v>72</v>
      </c>
      <c r="B5" s="1" t="s">
        <v>49</v>
      </c>
      <c r="C5" s="1" t="s">
        <v>219</v>
      </c>
      <c r="E5" s="1">
        <v>2026</v>
      </c>
      <c r="F5" s="11" t="str">
        <f t="shared" si="0"/>
        <v>개발</v>
      </c>
    </row>
    <row r="6" spans="1:6">
      <c r="A6" s="10" t="s">
        <v>80</v>
      </c>
      <c r="B6" s="1" t="s">
        <v>51</v>
      </c>
      <c r="F6" s="11" t="str">
        <f t="shared" si="0"/>
        <v>인사</v>
      </c>
    </row>
    <row r="7" spans="1:6">
      <c r="A7" s="10"/>
      <c r="B7" s="1" t="s">
        <v>53</v>
      </c>
      <c r="F7" s="11" t="str">
        <f t="shared" si="0"/>
        <v>경영지원</v>
      </c>
    </row>
    <row r="8" spans="1:6">
      <c r="A8" s="10"/>
      <c r="B8" s="1" t="s">
        <v>55</v>
      </c>
      <c r="F8" s="11" t="str">
        <f t="shared" si="0"/>
        <v/>
      </c>
    </row>
    <row r="9" spans="1:6">
      <c r="A9" s="10"/>
      <c r="F9" s="11" t="str">
        <f t="shared" si="0"/>
        <v/>
      </c>
    </row>
    <row r="10" spans="1:6">
      <c r="A10" s="12"/>
      <c r="B10" s="13"/>
      <c r="C10" s="13"/>
      <c r="D10" s="13"/>
      <c r="E10" s="13"/>
      <c r="F10" s="14" t="str">
        <f t="shared" si="0"/>
        <v/>
      </c>
    </row>
    <row r="11" spans="1:6">
      <c r="F11" s="1" t="str">
        <f t="shared" si="0"/>
        <v/>
      </c>
    </row>
    <row r="12" spans="1:6">
      <c r="F12" s="1" t="str">
        <f t="shared" si="0"/>
        <v/>
      </c>
    </row>
    <row r="13" spans="1:6">
      <c r="F13" s="1" t="str">
        <f t="shared" si="0"/>
        <v/>
      </c>
    </row>
    <row r="14" spans="1:6">
      <c r="F14" s="1" t="str">
        <f t="shared" si="0"/>
        <v/>
      </c>
    </row>
    <row r="15" spans="1:6">
      <c r="F15" s="1" t="str">
        <f t="shared" si="0"/>
        <v/>
      </c>
    </row>
    <row r="16" spans="1:6">
      <c r="F16" s="1" t="str">
        <f t="shared" si="0"/>
        <v/>
      </c>
    </row>
    <row r="17" spans="6:6">
      <c r="F17" s="1" t="str">
        <f t="shared" si="0"/>
        <v/>
      </c>
    </row>
    <row r="18" spans="6:6">
      <c r="F18" s="1" t="str">
        <f t="shared" si="0"/>
        <v/>
      </c>
    </row>
    <row r="19" spans="6:6">
      <c r="F19" s="1" t="str">
        <f t="shared" si="0"/>
        <v/>
      </c>
    </row>
    <row r="20" spans="6:6">
      <c r="F20" s="1" t="str">
        <f t="shared" si="0"/>
        <v/>
      </c>
    </row>
    <row r="21" spans="6:6">
      <c r="F21" s="1" t="str">
        <f t="shared" si="0"/>
        <v/>
      </c>
    </row>
    <row r="22" spans="6:6">
      <c r="F22" s="1" t="str">
        <f t="shared" si="0"/>
        <v/>
      </c>
    </row>
    <row r="23" spans="6:6">
      <c r="F23" s="1" t="str">
        <f t="shared" si="0"/>
        <v/>
      </c>
    </row>
    <row r="24" spans="6:6">
      <c r="F24" s="1" t="str">
        <f t="shared" si="0"/>
        <v/>
      </c>
    </row>
    <row r="25" spans="6:6">
      <c r="F25" s="1" t="str">
        <f t="shared" si="0"/>
        <v/>
      </c>
    </row>
    <row r="26" spans="6:6">
      <c r="F26" s="1" t="str">
        <f t="shared" si="0"/>
        <v/>
      </c>
    </row>
    <row r="27" spans="6:6">
      <c r="F27" s="1" t="str">
        <f t="shared" si="0"/>
        <v/>
      </c>
    </row>
    <row r="28" spans="6:6">
      <c r="F28" s="1" t="str">
        <f t="shared" si="0"/>
        <v/>
      </c>
    </row>
    <row r="29" spans="6:6">
      <c r="F29" s="1" t="str">
        <f t="shared" si="0"/>
        <v/>
      </c>
    </row>
    <row r="30" spans="6:6">
      <c r="F30" s="1" t="str">
        <f t="shared" si="0"/>
        <v/>
      </c>
    </row>
    <row r="31" spans="6:6">
      <c r="F31" s="1" t="str">
        <f t="shared" si="0"/>
        <v/>
      </c>
    </row>
    <row r="32" spans="6:6">
      <c r="F32" s="1" t="str">
        <f t="shared" si="0"/>
        <v/>
      </c>
    </row>
    <row r="33" spans="6:6">
      <c r="F33" s="1" t="str">
        <f t="shared" si="0"/>
        <v/>
      </c>
    </row>
    <row r="34" spans="6:6">
      <c r="F34" s="1" t="str">
        <f t="shared" si="0"/>
        <v/>
      </c>
    </row>
    <row r="35" spans="6:6">
      <c r="F35" s="1" t="str">
        <f t="shared" ref="F35:F51" si="1">IF(A34="","",A34)</f>
        <v/>
      </c>
    </row>
    <row r="36" spans="6:6">
      <c r="F36" s="1" t="str">
        <f t="shared" si="1"/>
        <v/>
      </c>
    </row>
    <row r="37" spans="6:6">
      <c r="F37" s="1" t="str">
        <f t="shared" si="1"/>
        <v/>
      </c>
    </row>
    <row r="38" spans="6:6">
      <c r="F38" s="1" t="str">
        <f t="shared" si="1"/>
        <v/>
      </c>
    </row>
    <row r="39" spans="6:6">
      <c r="F39" s="1" t="str">
        <f t="shared" si="1"/>
        <v/>
      </c>
    </row>
    <row r="40" spans="6:6">
      <c r="F40" s="1" t="str">
        <f t="shared" si="1"/>
        <v/>
      </c>
    </row>
    <row r="41" spans="6:6">
      <c r="F41" s="1" t="str">
        <f t="shared" si="1"/>
        <v/>
      </c>
    </row>
    <row r="42" spans="6:6">
      <c r="F42" s="1" t="str">
        <f t="shared" si="1"/>
        <v/>
      </c>
    </row>
    <row r="43" spans="6:6">
      <c r="F43" s="1" t="str">
        <f t="shared" si="1"/>
        <v/>
      </c>
    </row>
    <row r="44" spans="6:6">
      <c r="F44" s="1" t="str">
        <f t="shared" si="1"/>
        <v/>
      </c>
    </row>
    <row r="45" spans="6:6">
      <c r="F45" s="1" t="str">
        <f t="shared" si="1"/>
        <v/>
      </c>
    </row>
    <row r="46" spans="6:6">
      <c r="F46" s="1" t="str">
        <f t="shared" si="1"/>
        <v/>
      </c>
    </row>
    <row r="47" spans="6:6">
      <c r="F47" s="1" t="str">
        <f t="shared" si="1"/>
        <v/>
      </c>
    </row>
    <row r="48" spans="6:6">
      <c r="F48" s="1" t="str">
        <f t="shared" si="1"/>
        <v/>
      </c>
    </row>
    <row r="49" spans="6:6">
      <c r="F49" s="1" t="str">
        <f t="shared" si="1"/>
        <v/>
      </c>
    </row>
    <row r="50" spans="6:6">
      <c r="F50" s="1" t="str">
        <f t="shared" si="1"/>
        <v/>
      </c>
    </row>
    <row r="51" spans="6:6">
      <c r="F51" s="1" t="str">
        <f t="shared" si="1"/>
        <v/>
      </c>
    </row>
  </sheetData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대시보드</vt:lpstr>
      <vt:lpstr>예산계획</vt:lpstr>
      <vt:lpstr>지출내역</vt:lpstr>
      <vt:lpstr>설정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Kim</cp:lastModifiedBy>
  <dcterms:modified xsi:type="dcterms:W3CDTF">2026-07-15T07:18:31Z</dcterms:modified>
</cp:coreProperties>
</file>