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LucasKim\eclipse-workspace\SEO_Analysis_System\src\main\webapp\xlsx\"/>
    </mc:Choice>
  </mc:AlternateContent>
  <xr:revisionPtr revIDLastSave="0" documentId="13_ncr:1_{ED4C9EE8-9E07-46EC-A821-29679A311CC1}" xr6:coauthVersionLast="47" xr6:coauthVersionMax="47" xr10:uidLastSave="{00000000-0000-0000-0000-000000000000}"/>
  <bookViews>
    <workbookView xWindow="6495" yWindow="2040" windowWidth="19275" windowHeight="17280" activeTab="1" xr2:uid="{52F4A9BD-9C13-4700-A72D-72128D1430E6}"/>
  </bookViews>
  <sheets>
    <sheet name="helpsheet" sheetId="5" r:id="rId1"/>
    <sheet name="dashboard" sheetId="2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5" l="1"/>
  <c r="L4" i="5"/>
  <c r="D19" i="5"/>
  <c r="D18" i="5"/>
  <c r="D17" i="5"/>
  <c r="D13" i="5"/>
  <c r="J25" i="2" s="1"/>
  <c r="D12" i="5"/>
  <c r="J24" i="2" s="1"/>
  <c r="D11" i="5"/>
  <c r="J23" i="2" s="1"/>
  <c r="D10" i="5"/>
  <c r="J22" i="2" s="1"/>
  <c r="D9" i="5"/>
  <c r="J21" i="2" s="1"/>
  <c r="D8" i="5"/>
  <c r="J20" i="2" s="1"/>
  <c r="D7" i="5"/>
  <c r="J19" i="2" s="1"/>
  <c r="D6" i="5"/>
  <c r="J18" i="2" s="1"/>
  <c r="D5" i="5"/>
  <c r="J17" i="2" s="1"/>
  <c r="D4" i="5"/>
  <c r="J16" i="2" s="1"/>
  <c r="B2" i="5"/>
  <c r="A2" i="5"/>
  <c r="D1" i="5" l="1"/>
  <c r="E9" i="5" a="1"/>
  <c r="E9" i="5" s="1"/>
  <c r="M21" i="2" s="1"/>
  <c r="I6" i="5" a="1"/>
  <c r="I6" i="5" s="1"/>
  <c r="P8" i="5" a="1"/>
  <c r="P8" i="5" s="1"/>
  <c r="E10" i="5" a="1"/>
  <c r="E10" i="5" s="1"/>
  <c r="M22" i="2" s="1"/>
  <c r="E4" i="5" a="1"/>
  <c r="E4" i="5" s="1"/>
  <c r="M16" i="2" s="1"/>
  <c r="F7" i="5" a="1"/>
  <c r="F7" i="5" s="1"/>
  <c r="O19" i="2" s="1"/>
  <c r="N10" i="5" a="1"/>
  <c r="N10" i="5" s="1"/>
  <c r="P16" i="5" a="1"/>
  <c r="P16" i="5" s="1"/>
  <c r="O13" i="5" a="1"/>
  <c r="O13" i="5" s="1"/>
  <c r="F8" i="5" a="1"/>
  <c r="F8" i="5" s="1"/>
  <c r="O20" i="2" s="1"/>
  <c r="R11" i="5" a="1"/>
  <c r="R11" i="5" s="1"/>
  <c r="I7" i="5" a="1"/>
  <c r="I7" i="5" s="1"/>
  <c r="N11" i="5" a="1"/>
  <c r="N11" i="5" s="1"/>
  <c r="E6" i="5" a="1"/>
  <c r="E6" i="5" s="1"/>
  <c r="M18" i="2" s="1"/>
  <c r="E18" i="5" a="1"/>
  <c r="E18" i="5" s="1"/>
  <c r="E23" i="2" s="1"/>
  <c r="O5" i="5" a="1"/>
  <c r="O5" i="5" s="1"/>
  <c r="S6" i="5" a="1"/>
  <c r="S6" i="5" s="1"/>
  <c r="O14" i="5" a="1"/>
  <c r="O14" i="5" s="1"/>
  <c r="P9" i="5" a="1"/>
  <c r="P9" i="5" s="1"/>
  <c r="E5" i="5" a="1"/>
  <c r="E5" i="5" s="1"/>
  <c r="M17" i="2" s="1"/>
  <c r="E19" i="5" a="1"/>
  <c r="E19" i="5" s="1"/>
  <c r="E15" i="2" s="1"/>
  <c r="O6" i="5" a="1"/>
  <c r="O6" i="5" s="1"/>
  <c r="S14" i="5" a="1"/>
  <c r="S14" i="5" s="1"/>
  <c r="T9" i="5" a="1"/>
  <c r="T9" i="5" s="1"/>
  <c r="R4" i="5" a="1"/>
  <c r="R4" i="5" s="1"/>
  <c r="R12" i="5" a="1"/>
  <c r="R12" i="5" s="1"/>
  <c r="S7" i="5" a="1"/>
  <c r="S7" i="5" s="1"/>
  <c r="S15" i="5" a="1"/>
  <c r="S15" i="5" s="1"/>
  <c r="T10" i="5" a="1"/>
  <c r="T10" i="5" s="1"/>
  <c r="E11" i="5" a="1"/>
  <c r="E11" i="5" s="1"/>
  <c r="M23" i="2" s="1"/>
  <c r="F9" i="5" a="1"/>
  <c r="F9" i="5" s="1"/>
  <c r="O21" i="2" s="1"/>
  <c r="E20" i="5" a="1"/>
  <c r="E20" i="5" s="1"/>
  <c r="N4" i="5" a="1"/>
  <c r="N4" i="5" s="1"/>
  <c r="N12" i="5" a="1"/>
  <c r="N12" i="5" s="1"/>
  <c r="O7" i="5" a="1"/>
  <c r="O7" i="5" s="1"/>
  <c r="O15" i="5" a="1"/>
  <c r="O15" i="5" s="1"/>
  <c r="P10" i="5" a="1"/>
  <c r="P10" i="5" s="1"/>
  <c r="R5" i="5" a="1"/>
  <c r="R5" i="5" s="1"/>
  <c r="R13" i="5" a="1"/>
  <c r="R13" i="5" s="1"/>
  <c r="S8" i="5" a="1"/>
  <c r="S8" i="5" s="1"/>
  <c r="S16" i="5" a="1"/>
  <c r="S16" i="5" s="1"/>
  <c r="T11" i="5" a="1"/>
  <c r="T11" i="5" s="1"/>
  <c r="E12" i="5" a="1"/>
  <c r="E12" i="5" s="1"/>
  <c r="M24" i="2" s="1"/>
  <c r="F10" i="5" a="1"/>
  <c r="F10" i="5" s="1"/>
  <c r="O22" i="2" s="1"/>
  <c r="N5" i="5" a="1"/>
  <c r="N5" i="5" s="1"/>
  <c r="N13" i="5" a="1"/>
  <c r="N13" i="5" s="1"/>
  <c r="O8" i="5" a="1"/>
  <c r="O8" i="5" s="1"/>
  <c r="O16" i="5" a="1"/>
  <c r="O16" i="5" s="1"/>
  <c r="P11" i="5" a="1"/>
  <c r="P11" i="5" s="1"/>
  <c r="R6" i="5" a="1"/>
  <c r="R6" i="5" s="1"/>
  <c r="R14" i="5" a="1"/>
  <c r="R14" i="5" s="1"/>
  <c r="S9" i="5" a="1"/>
  <c r="S9" i="5" s="1"/>
  <c r="T4" i="5" a="1"/>
  <c r="T4" i="5" s="1"/>
  <c r="T12" i="5" a="1"/>
  <c r="T12" i="5" s="1"/>
  <c r="T13" i="5" a="1"/>
  <c r="T13" i="5" s="1"/>
  <c r="F4" i="5" a="1"/>
  <c r="F4" i="5" s="1"/>
  <c r="O16" i="2" s="1"/>
  <c r="F13" i="5" a="1"/>
  <c r="F13" i="5" s="1"/>
  <c r="O25" i="2" s="1"/>
  <c r="I8" i="5" a="1"/>
  <c r="I8" i="5" s="1"/>
  <c r="N7" i="5" a="1"/>
  <c r="N7" i="5" s="1"/>
  <c r="N15" i="5" a="1"/>
  <c r="N15" i="5" s="1"/>
  <c r="O10" i="5" a="1"/>
  <c r="O10" i="5" s="1"/>
  <c r="P5" i="5" a="1"/>
  <c r="P5" i="5" s="1"/>
  <c r="P13" i="5" a="1"/>
  <c r="P13" i="5" s="1"/>
  <c r="R8" i="5" a="1"/>
  <c r="R8" i="5" s="1"/>
  <c r="R16" i="5" a="1"/>
  <c r="R16" i="5" s="1"/>
  <c r="S11" i="5" a="1"/>
  <c r="S11" i="5" s="1"/>
  <c r="T6" i="5" a="1"/>
  <c r="T6" i="5" s="1"/>
  <c r="T14" i="5" a="1"/>
  <c r="T14" i="5" s="1"/>
  <c r="F12" i="5" a="1"/>
  <c r="F12" i="5" s="1"/>
  <c r="O24" i="2" s="1"/>
  <c r="N14" i="5" a="1"/>
  <c r="N14" i="5" s="1"/>
  <c r="P12" i="5" a="1"/>
  <c r="P12" i="5" s="1"/>
  <c r="R15" i="5" a="1"/>
  <c r="R15" i="5" s="1"/>
  <c r="T5" i="5" a="1"/>
  <c r="T5" i="5" s="1"/>
  <c r="E7" i="5" a="1"/>
  <c r="E7" i="5" s="1"/>
  <c r="M19" i="2" s="1"/>
  <c r="F5" i="5" a="1"/>
  <c r="F5" i="5" s="1"/>
  <c r="O17" i="2" s="1"/>
  <c r="F11" i="5" a="1"/>
  <c r="F11" i="5" s="1"/>
  <c r="O23" i="2" s="1"/>
  <c r="I4" i="5" a="1"/>
  <c r="I4" i="5" s="1"/>
  <c r="N8" i="5" a="1"/>
  <c r="N8" i="5" s="1"/>
  <c r="N16" i="5" a="1"/>
  <c r="N16" i="5" s="1"/>
  <c r="O11" i="5" a="1"/>
  <c r="O11" i="5" s="1"/>
  <c r="P6" i="5" a="1"/>
  <c r="P6" i="5" s="1"/>
  <c r="P14" i="5" a="1"/>
  <c r="P14" i="5" s="1"/>
  <c r="R9" i="5" a="1"/>
  <c r="R9" i="5" s="1"/>
  <c r="S4" i="5" a="1"/>
  <c r="S4" i="5" s="1"/>
  <c r="S12" i="5" a="1"/>
  <c r="S12" i="5" s="1"/>
  <c r="T7" i="5" a="1"/>
  <c r="T7" i="5" s="1"/>
  <c r="T15" i="5" a="1"/>
  <c r="T15" i="5" s="1"/>
  <c r="E13" i="5" a="1"/>
  <c r="E13" i="5" s="1"/>
  <c r="M25" i="2" s="1"/>
  <c r="N6" i="5" a="1"/>
  <c r="N6" i="5" s="1"/>
  <c r="O9" i="5" a="1"/>
  <c r="O9" i="5" s="1"/>
  <c r="P4" i="5" a="1"/>
  <c r="P4" i="5" s="1"/>
  <c r="R7" i="5" a="1"/>
  <c r="R7" i="5" s="1"/>
  <c r="S10" i="5" a="1"/>
  <c r="S10" i="5" s="1"/>
  <c r="E8" i="5" a="1"/>
  <c r="E8" i="5" s="1"/>
  <c r="M20" i="2" s="1"/>
  <c r="F6" i="5" a="1"/>
  <c r="F6" i="5" s="1"/>
  <c r="O18" i="2" s="1"/>
  <c r="E17" i="5" a="1"/>
  <c r="E17" i="5" s="1"/>
  <c r="E19" i="2" s="1"/>
  <c r="I5" i="5" a="1"/>
  <c r="I5" i="5" s="1"/>
  <c r="N9" i="5" a="1"/>
  <c r="N9" i="5" s="1"/>
  <c r="O4" i="5" a="1"/>
  <c r="O4" i="5" s="1"/>
  <c r="O12" i="5" a="1"/>
  <c r="O12" i="5" s="1"/>
  <c r="P7" i="5" a="1"/>
  <c r="P7" i="5" s="1"/>
  <c r="P15" i="5" a="1"/>
  <c r="P15" i="5" s="1"/>
  <c r="R10" i="5" a="1"/>
  <c r="R10" i="5" s="1"/>
  <c r="S5" i="5" a="1"/>
  <c r="S5" i="5" s="1"/>
  <c r="S13" i="5" a="1"/>
  <c r="S13" i="5" s="1"/>
  <c r="T8" i="5" a="1"/>
  <c r="T8" i="5" s="1"/>
  <c r="T16" i="5" a="1"/>
  <c r="T16" i="5" s="1"/>
  <c r="T17" i="5" l="1"/>
  <c r="P17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<sst xmlns="http://schemas.openxmlformats.org/spreadsheetml/2006/main" count="53" uniqueCount="42">
  <si>
    <t>CPA</t>
  </si>
  <si>
    <t>세션</t>
    <phoneticPr fontId="6" type="noConversion"/>
  </si>
  <si>
    <t>순위</t>
    <phoneticPr fontId="6" type="noConversion"/>
  </si>
  <si>
    <r>
      <t>CTR (</t>
    </r>
    <r>
      <rPr>
        <sz val="10"/>
        <color theme="0"/>
        <rFont val="맑은 고딕"/>
        <family val="2"/>
        <charset val="129"/>
      </rPr>
      <t>클릭률)</t>
    </r>
    <phoneticPr fontId="6" type="noConversion"/>
  </si>
  <si>
    <t>이탈률</t>
    <phoneticPr fontId="6" type="noConversion"/>
  </si>
  <si>
    <r>
      <t xml:space="preserve">CPA ( </t>
    </r>
    <r>
      <rPr>
        <sz val="10"/>
        <color theme="0"/>
        <rFont val="맑은 고딕"/>
        <family val="2"/>
        <charset val="129"/>
      </rPr>
      <t>고객 획득 비용)</t>
    </r>
    <phoneticPr fontId="6" type="noConversion"/>
  </si>
  <si>
    <t>전체 세션</t>
    <phoneticPr fontId="6" type="noConversion"/>
  </si>
  <si>
    <r>
      <t>3월</t>
    </r>
    <r>
      <rPr>
        <sz val="10"/>
        <color theme="1"/>
        <rFont val="맑은 고딕"/>
        <family val="2"/>
        <charset val="129"/>
      </rPr>
      <t/>
    </r>
  </si>
  <si>
    <r>
      <t>4월</t>
    </r>
    <r>
      <rPr>
        <sz val="10"/>
        <color theme="1"/>
        <rFont val="맑은 고딕"/>
        <family val="2"/>
        <charset val="129"/>
      </rPr>
      <t/>
    </r>
  </si>
  <si>
    <r>
      <t>5월</t>
    </r>
    <r>
      <rPr>
        <sz val="10"/>
        <color theme="1"/>
        <rFont val="맑은 고딕"/>
        <family val="2"/>
        <charset val="129"/>
      </rPr>
      <t/>
    </r>
  </si>
  <si>
    <r>
      <t>6월</t>
    </r>
    <r>
      <rPr>
        <sz val="10"/>
        <color theme="1"/>
        <rFont val="맑은 고딕"/>
        <family val="2"/>
        <charset val="129"/>
      </rPr>
      <t/>
    </r>
  </si>
  <si>
    <r>
      <t>7월</t>
    </r>
    <r>
      <rPr>
        <sz val="10"/>
        <color theme="1"/>
        <rFont val="맑은 고딕"/>
        <family val="2"/>
        <charset val="129"/>
      </rPr>
      <t/>
    </r>
  </si>
  <si>
    <r>
      <t>8월</t>
    </r>
    <r>
      <rPr>
        <sz val="10"/>
        <color theme="1"/>
        <rFont val="맑은 고딕"/>
        <family val="2"/>
        <charset val="129"/>
      </rPr>
      <t/>
    </r>
  </si>
  <si>
    <r>
      <t>9월</t>
    </r>
    <r>
      <rPr>
        <sz val="10"/>
        <color theme="1"/>
        <rFont val="맑은 고딕"/>
        <family val="2"/>
        <charset val="129"/>
      </rPr>
      <t/>
    </r>
  </si>
  <si>
    <r>
      <t>10월</t>
    </r>
    <r>
      <rPr>
        <sz val="10"/>
        <color theme="1"/>
        <rFont val="맑은 고딕"/>
        <family val="2"/>
        <charset val="129"/>
      </rPr>
      <t/>
    </r>
  </si>
  <si>
    <r>
      <t>11월</t>
    </r>
    <r>
      <rPr>
        <sz val="10"/>
        <color theme="1"/>
        <rFont val="맑은 고딕"/>
        <family val="2"/>
        <charset val="129"/>
      </rPr>
      <t/>
    </r>
  </si>
  <si>
    <r>
      <t>12월</t>
    </r>
    <r>
      <rPr>
        <sz val="10"/>
        <color theme="1"/>
        <rFont val="맑은 고딕"/>
        <family val="2"/>
        <charset val="129"/>
      </rPr>
      <t/>
    </r>
  </si>
  <si>
    <r>
      <t>1</t>
    </r>
    <r>
      <rPr>
        <sz val="10"/>
        <color theme="1"/>
        <rFont val="맑은 고딕"/>
        <family val="2"/>
        <charset val="129"/>
      </rPr>
      <t>월</t>
    </r>
    <phoneticPr fontId="6" type="noConversion"/>
  </si>
  <si>
    <r>
      <t>2</t>
    </r>
    <r>
      <rPr>
        <sz val="10"/>
        <color theme="1"/>
        <rFont val="맑은 고딕"/>
        <family val="2"/>
        <charset val="129"/>
      </rPr>
      <t>월</t>
    </r>
    <phoneticPr fontId="6" type="noConversion"/>
  </si>
  <si>
    <t>월</t>
    <phoneticPr fontId="6" type="noConversion"/>
  </si>
  <si>
    <t>연도</t>
    <phoneticPr fontId="6" type="noConversion"/>
  </si>
  <si>
    <t>모바일</t>
    <phoneticPr fontId="6" type="noConversion"/>
  </si>
  <si>
    <t>태블릿</t>
    <phoneticPr fontId="6" type="noConversion"/>
  </si>
  <si>
    <t>데스크탑</t>
    <phoneticPr fontId="6" type="noConversion"/>
  </si>
  <si>
    <t>키워드</t>
    <phoneticPr fontId="6" type="noConversion"/>
  </si>
  <si>
    <t>기기</t>
    <phoneticPr fontId="6" type="noConversion"/>
  </si>
  <si>
    <t>총합</t>
    <phoneticPr fontId="6" type="noConversion"/>
  </si>
  <si>
    <t>*선택해주세요</t>
  </si>
  <si>
    <t>상위 자연 검색 키워드</t>
    <phoneticPr fontId="6" type="noConversion"/>
  </si>
  <si>
    <t>기기별 자연 검색 세션</t>
    <phoneticPr fontId="6" type="noConversion"/>
  </si>
  <si>
    <r>
      <rPr>
        <sz val="10"/>
        <color theme="1"/>
        <rFont val="맑은 고딕"/>
        <family val="2"/>
        <charset val="129"/>
      </rPr>
      <t>최근</t>
    </r>
    <r>
      <rPr>
        <sz val="10"/>
        <color theme="1"/>
        <rFont val="Bahnschrift"/>
        <family val="2"/>
      </rPr>
      <t xml:space="preserve"> 12</t>
    </r>
    <r>
      <rPr>
        <sz val="10"/>
        <color theme="1"/>
        <rFont val="맑은 고딕"/>
        <family val="2"/>
        <charset val="129"/>
      </rPr>
      <t>개월</t>
    </r>
    <r>
      <rPr>
        <sz val="10"/>
        <color theme="1"/>
        <rFont val="Bahnschrift"/>
        <family val="2"/>
      </rPr>
      <t xml:space="preserve"> CPA (</t>
    </r>
    <r>
      <rPr>
        <sz val="10"/>
        <color theme="1"/>
        <rFont val="맑은 고딕"/>
        <family val="2"/>
        <charset val="129"/>
      </rPr>
      <t>클릭당</t>
    </r>
    <r>
      <rPr>
        <sz val="10"/>
        <color theme="1"/>
        <rFont val="Bahnschrift"/>
        <family val="2"/>
      </rPr>
      <t xml:space="preserve"> </t>
    </r>
    <r>
      <rPr>
        <sz val="10"/>
        <color theme="1"/>
        <rFont val="맑은 고딕"/>
        <family val="2"/>
        <charset val="129"/>
      </rPr>
      <t>비용</t>
    </r>
    <r>
      <rPr>
        <sz val="10"/>
        <color theme="1"/>
        <rFont val="Bahnschrift"/>
        <family val="2"/>
      </rPr>
      <t>)</t>
    </r>
    <phoneticPr fontId="6" type="noConversion"/>
  </si>
  <si>
    <t>평균</t>
    <phoneticPr fontId="6" type="noConversion"/>
  </si>
  <si>
    <t>12월</t>
  </si>
  <si>
    <t>SEO 대시보드</t>
    <phoneticPr fontId="6" type="noConversion"/>
  </si>
  <si>
    <t>*선택해주세요</t>
    <phoneticPr fontId="6" type="noConversion"/>
  </si>
  <si>
    <r>
      <t xml:space="preserve">CPA ( </t>
    </r>
    <r>
      <rPr>
        <sz val="10"/>
        <color theme="0"/>
        <rFont val="Malgun Gothic"/>
        <family val="2"/>
        <charset val="129"/>
      </rPr>
      <t>고객</t>
    </r>
    <r>
      <rPr>
        <sz val="10"/>
        <color theme="0"/>
        <rFont val="Bahnschrift"/>
        <family val="2"/>
      </rPr>
      <t xml:space="preserve"> </t>
    </r>
    <r>
      <rPr>
        <sz val="10"/>
        <color theme="0"/>
        <rFont val="Malgun Gothic"/>
        <family val="2"/>
        <charset val="129"/>
      </rPr>
      <t>획득</t>
    </r>
    <r>
      <rPr>
        <sz val="10"/>
        <color theme="0"/>
        <rFont val="Bahnschrift"/>
        <family val="2"/>
      </rPr>
      <t xml:space="preserve"> </t>
    </r>
    <r>
      <rPr>
        <sz val="10"/>
        <color theme="0"/>
        <rFont val="Malgun Gothic"/>
        <family val="2"/>
        <charset val="129"/>
      </rPr>
      <t>비용</t>
    </r>
    <r>
      <rPr>
        <sz val="10"/>
        <color theme="0"/>
        <rFont val="Bahnschrift"/>
        <family val="2"/>
      </rPr>
      <t>)</t>
    </r>
    <phoneticPr fontId="6" type="noConversion"/>
  </si>
  <si>
    <r>
      <rPr>
        <sz val="10"/>
        <color theme="0"/>
        <rFont val="Malgun Gothic"/>
        <family val="2"/>
        <charset val="129"/>
      </rPr>
      <t>전체</t>
    </r>
    <r>
      <rPr>
        <sz val="10"/>
        <color theme="0"/>
        <rFont val="Bahnschrift"/>
        <family val="2"/>
      </rPr>
      <t xml:space="preserve"> </t>
    </r>
    <r>
      <rPr>
        <sz val="10"/>
        <color theme="0"/>
        <rFont val="Malgun Gothic"/>
        <family val="2"/>
        <charset val="129"/>
      </rPr>
      <t>세션</t>
    </r>
    <phoneticPr fontId="6" type="noConversion"/>
  </si>
  <si>
    <t>항목</t>
    <phoneticPr fontId="6" type="noConversion"/>
  </si>
  <si>
    <t>값</t>
    <phoneticPr fontId="6" type="noConversion"/>
  </si>
  <si>
    <t>평균 값</t>
    <phoneticPr fontId="6" type="noConversion"/>
  </si>
  <si>
    <r>
      <t>최근</t>
    </r>
    <r>
      <rPr>
        <sz val="10"/>
        <color theme="1"/>
        <rFont val="Bahnschrift"/>
        <family val="2"/>
      </rPr>
      <t xml:space="preserve"> 12</t>
    </r>
    <r>
      <rPr>
        <sz val="10"/>
        <color theme="1"/>
        <rFont val="돋움"/>
        <family val="3"/>
        <charset val="129"/>
      </rPr>
      <t>개월</t>
    </r>
    <r>
      <rPr>
        <sz val="10"/>
        <color theme="1"/>
        <rFont val="Bahnschrift"/>
        <family val="2"/>
      </rPr>
      <t xml:space="preserve"> </t>
    </r>
    <r>
      <rPr>
        <sz val="10"/>
        <color theme="1"/>
        <rFont val="돋움"/>
        <family val="3"/>
        <charset val="129"/>
      </rPr>
      <t>세션</t>
    </r>
  </si>
  <si>
    <t>검색 노출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</si>
</sst>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&quot;$&quot;#,##0"/>
  </numFmts>
  <fonts count="28">
    <font>
      <sz val="11"/>
      <color theme="1"/>
      <name val="맑은 고딕"/>
      <family val="2"/>
      <scheme val="minor"/>
    </font>
    <font>
      <sz val="11"/>
      <color theme="1"/>
      <name val="Bahnschrift"/>
      <family val="2"/>
    </font>
    <font>
      <sz val="10"/>
      <color theme="1"/>
      <name val="Bahnschrift"/>
      <family val="2"/>
    </font>
    <font>
      <sz val="10"/>
      <color theme="0"/>
      <name val="Bahnschrift"/>
      <family val="2"/>
    </font>
    <font>
      <sz val="10"/>
      <color rgb="FF111111"/>
      <name val="Bahnschrift"/>
      <family val="2"/>
    </font>
    <font>
      <b/>
      <sz val="10"/>
      <color rgb="FF111111"/>
      <name val="Bahnschrift"/>
      <family val="2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2"/>
      <charset val="129"/>
    </font>
    <font>
      <sz val="10"/>
      <color theme="0"/>
      <name val="맑은 고딕"/>
      <family val="2"/>
      <charset val="129"/>
    </font>
    <font>
      <sz val="10"/>
      <color theme="1"/>
      <name val="Bahnschrift"/>
      <family val="2"/>
      <charset val="129"/>
    </font>
    <font>
      <b/>
      <sz val="10"/>
      <color theme="1"/>
      <name val="맑은 고딕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6"/>
      <color theme="1" tint="0.249977111117893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color theme="0" tint="-0.249977111117893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11"/>
      <color theme="1" tint="0.249977111117893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sz val="10"/>
      <color theme="1" tint="0.249977111117893"/>
      <name val="맑은 고딕"/>
      <family val="3"/>
      <charset val="129"/>
      <scheme val="minor"/>
    </font>
    <font>
      <sz val="10"/>
      <color theme="0"/>
      <name val="Malgun Gothic"/>
      <family val="2"/>
      <charset val="129"/>
    </font>
    <font>
      <sz val="10"/>
      <color theme="0"/>
      <name val="Bahnschrift"/>
      <family val="2"/>
      <charset val="129"/>
    </font>
    <font>
      <sz val="10"/>
      <color theme="1"/>
      <name val="돋움"/>
      <family val="3"/>
      <charset val="129"/>
    </font>
    <font>
      <b/>
      <sz val="11"/>
      <color theme="0"/>
      <name val="맑은 고딕"/>
      <family val="2"/>
      <charset val="129"/>
      <scheme val="minor"/>
    </font>
    <font>
      <b/>
      <sz val="11"/>
      <color theme="1" tint="0.249977111117893"/>
      <name val="맑은 고딕"/>
      <family val="2"/>
      <charset val="129"/>
      <scheme val="minor"/>
    </font>
    <font>
      <b/>
      <sz val="28"/>
      <color theme="1" tint="0.249977111117893"/>
      <name val="맑은 고딕"/>
      <family val="2"/>
      <charset val="129"/>
      <scheme val="minor"/>
    </font>
    <font>
      <b/>
      <sz val="30"/>
      <color theme="0"/>
      <name val="Bahnschrift Regular"/>
    </font>
    <font>
      <sz val="11"/>
      <color theme="0"/>
      <name val="Bahnschrift Regula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4CBDF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9" fontId="2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center" vertical="center"/>
    </xf>
    <xf numFmtId="177" fontId="5" fillId="5" borderId="3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8" fillId="4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3" borderId="2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left" vertical="center"/>
    </xf>
    <xf numFmtId="0" fontId="24" fillId="3" borderId="2" xfId="0" applyFont="1" applyFill="1" applyBorder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25" fillId="5" borderId="0" xfId="0" applyFont="1" applyFill="1" applyBorder="1" applyAlignment="1">
      <alignment horizontal="center" vertical="top"/>
    </xf>
    <xf numFmtId="0" fontId="25" fillId="5" borderId="0" xfId="0" applyFont="1" applyFill="1" applyBorder="1" applyAlignment="1">
      <alignment vertical="top"/>
    </xf>
    <xf numFmtId="0" fontId="12" fillId="3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center" vertical="center"/>
    </xf>
    <xf numFmtId="0" fontId="11" fillId="6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23" fillId="6" borderId="0" xfId="0" applyFont="1" applyFill="1" applyBorder="1" applyAlignment="1">
      <alignment horizontal="left" vertical="center"/>
    </xf>
    <xf numFmtId="0" fontId="11" fillId="6" borderId="0" xfId="0" applyFont="1" applyFill="1" applyBorder="1" applyAlignment="1">
      <alignment horizontal="left" vertical="center"/>
    </xf>
    <xf numFmtId="0" fontId="16" fillId="6" borderId="0" xfId="0" applyFont="1" applyFill="1" applyBorder="1" applyAlignment="1">
      <alignment horizontal="center" vertical="center" textRotation="90"/>
    </xf>
    <xf numFmtId="3" fontId="26" fillId="6" borderId="0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/>
    </xf>
    <xf numFmtId="0" fontId="19" fillId="5" borderId="0" xfId="0" applyFont="1" applyFill="1" applyBorder="1" applyAlignment="1">
      <alignment horizontal="left" vertical="center"/>
    </xf>
    <xf numFmtId="0" fontId="19" fillId="5" borderId="0" xfId="0" applyFont="1" applyFill="1" applyBorder="1" applyAlignment="1">
      <alignment horizontal="left" vertical="center"/>
    </xf>
    <xf numFmtId="3" fontId="19" fillId="5" borderId="0" xfId="0" applyNumberFormat="1" applyFont="1" applyFill="1" applyBorder="1" applyAlignment="1">
      <alignment horizontal="center" vertical="center"/>
    </xf>
    <xf numFmtId="0" fontId="19" fillId="5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left" vertical="center"/>
    </xf>
    <xf numFmtId="0" fontId="19" fillId="3" borderId="0" xfId="0" applyFont="1" applyFill="1" applyBorder="1" applyAlignment="1">
      <alignment horizontal="left" vertical="center"/>
    </xf>
    <xf numFmtId="3" fontId="19" fillId="3" borderId="0" xfId="0" applyNumberFormat="1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27" fillId="6" borderId="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5E2FE"/>
      <color rgb="FFE9E9FB"/>
      <color rgb="FF837CFE"/>
      <color rgb="FF64CBDF"/>
      <color rgb="FFE9AFF4"/>
      <color rgb="FF16B3DF"/>
      <color rgb="FF8CD4C2"/>
      <color rgb="FFD3F0F9"/>
      <color rgb="FFFF6699"/>
      <color rgb="FF80C5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총 자연 검색 세션</a:t>
            </a:r>
            <a:r>
              <a:rPr lang="sr-Latn-RS" altLang="ko-KR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 (12</a:t>
            </a:r>
            <a:r>
              <a:rPr lang="sr-Latn-RS" altLang="ko-KR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 </a:t>
            </a:r>
            <a:r>
              <a:rPr lang="ko-KR" altLang="en-US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개월</a:t>
            </a:r>
            <a:r>
              <a:rPr lang="sr-Latn-RS" altLang="ko-KR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)</a:t>
            </a:r>
            <a:endPara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Bahnschrift" panose="020B0502040204020203" pitchFamily="34" charset="0"/>
            </a:endParaRPr>
          </a:p>
        </c:rich>
      </c:tx>
      <c:layout>
        <c:manualLayout>
          <c:xMode val="edge"/>
          <c:yMode val="edge"/>
          <c:x val="0.31975866454211449"/>
          <c:y val="5.870020189171799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085548655568578"/>
          <c:y val="0.12949264537312993"/>
          <c:w val="0.87310205939841556"/>
          <c:h val="0.733823703418847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8CD4C2"/>
              </a:solidFill>
              <a:round/>
            </a:ln>
            <a:effectLst/>
          </c:spPr>
          <c:marker>
            <c:symbol val="none"/>
          </c:marker>
          <c:cat>
            <c:strRef>
              <c:f>helpsheet!$O$4:$O$16</c:f>
              <c:strCache>
                <c:ptCount val="13"/>
                <c:pt idx="0">
                  <c:v>12월</c:v>
                </c:pt>
                <c:pt idx="1">
                  <c:v>11월</c:v>
                </c:pt>
                <c:pt idx="2">
                  <c:v>10월</c:v>
                </c:pt>
                <c:pt idx="3">
                  <c:v>9월</c:v>
                </c:pt>
                <c:pt idx="4">
                  <c:v>8월</c:v>
                </c:pt>
                <c:pt idx="5">
                  <c:v>7월</c:v>
                </c:pt>
                <c:pt idx="6">
                  <c:v>6월</c:v>
                </c:pt>
                <c:pt idx="7">
                  <c:v>5월</c:v>
                </c:pt>
                <c:pt idx="8">
                  <c:v>4월</c:v>
                </c:pt>
                <c:pt idx="9">
                  <c:v>3월</c:v>
                </c:pt>
                <c:pt idx="10">
                  <c:v>2월</c:v>
                </c:pt>
                <c:pt idx="11">
                  <c:v>1월</c:v>
                </c:pt>
                <c:pt idx="12">
                  <c:v>12월</c:v>
                </c:pt>
              </c:strCache>
            </c:strRef>
          </c:cat>
          <c:val>
            <c:numRef>
              <c:f>helpsheet!$P$4:$P$16</c:f>
              <c:numCache>
                <c:formatCode>#,##0</c:formatCode>
                <c:ptCount val="13"/>
                <c:pt idx="0">
                  <c:v>53000</c:v>
                </c:pt>
                <c:pt idx="1">
                  <c:v>41964</c:v>
                </c:pt>
                <c:pt idx="2">
                  <c:v>44992</c:v>
                </c:pt>
                <c:pt idx="3">
                  <c:v>44668</c:v>
                </c:pt>
                <c:pt idx="4">
                  <c:v>47965</c:v>
                </c:pt>
                <c:pt idx="5">
                  <c:v>56189</c:v>
                </c:pt>
                <c:pt idx="6">
                  <c:v>39157</c:v>
                </c:pt>
                <c:pt idx="7">
                  <c:v>51116</c:v>
                </c:pt>
                <c:pt idx="8">
                  <c:v>48271</c:v>
                </c:pt>
                <c:pt idx="9">
                  <c:v>48053</c:v>
                </c:pt>
                <c:pt idx="10">
                  <c:v>38680</c:v>
                </c:pt>
                <c:pt idx="11">
                  <c:v>38563</c:v>
                </c:pt>
                <c:pt idx="12">
                  <c:v>43179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028-4C04-A85A-475489B0E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4162112"/>
        <c:axId val="904157312"/>
      </c:lineChart>
      <c:catAx>
        <c:axId val="90416211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" panose="020B0502040204020203" pitchFamily="34" charset="0"/>
                <a:ea typeface="+mn-ea"/>
                <a:cs typeface="+mn-cs"/>
              </a:defRPr>
            </a:pPr>
            <a:endParaRPr lang="ko-KR"/>
          </a:p>
        </c:txPr>
        <c:crossAx val="904157312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904157312"/>
        <c:scaling>
          <c:orientation val="minMax"/>
        </c:scaling>
        <c:delete val="0"/>
        <c:axPos val="r"/>
        <c:numFmt formatCode="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" panose="020B0502040204020203" pitchFamily="34" charset="0"/>
                <a:ea typeface="+mn-ea"/>
                <a:cs typeface="+mn-cs"/>
              </a:defRPr>
            </a:pPr>
            <a:endParaRPr lang="ko-KR"/>
          </a:p>
        </c:txPr>
        <c:crossAx val="904162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고객 획득 비용 </a:t>
            </a:r>
            <a:r>
              <a:rPr lang="sr-Latn-RS" altLang="ko-KR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- CPA (12</a:t>
            </a:r>
            <a:r>
              <a:rPr lang="sr-Latn-RS" altLang="ko-KR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 </a:t>
            </a:r>
            <a:r>
              <a:rPr lang="ko-KR" altLang="en-US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개월</a:t>
            </a:r>
            <a:r>
              <a:rPr lang="sr-Latn-RS" altLang="ko-KR" sz="10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)</a:t>
            </a:r>
            <a:endParaRPr lang="en-US" altLang="ko-KR" sz="1000" b="1">
              <a:solidFill>
                <a:schemeClr val="tx1">
                  <a:lumMod val="75000"/>
                  <a:lumOff val="25000"/>
                </a:schemeClr>
              </a:solidFill>
              <a:latin typeface="Bahnschrift" panose="020B0502040204020203" pitchFamily="34" charset="0"/>
            </a:endParaRPr>
          </a:p>
        </c:rich>
      </c:tx>
      <c:layout>
        <c:manualLayout>
          <c:xMode val="edge"/>
          <c:yMode val="edge"/>
          <c:x val="0.2669354338055884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ko-KR"/>
        </a:p>
      </c:txPr>
    </c:title>
    <c:autoTitleDeleted val="0"/>
    <c:plotArea>
      <c:layout>
        <c:manualLayout>
          <c:layoutTarget val="inner"/>
          <c:xMode val="edge"/>
          <c:yMode val="edge"/>
          <c:x val="7.8386522387750845E-2"/>
          <c:y val="0.13479176827931971"/>
          <c:w val="0.90058751267488513"/>
          <c:h val="0.7121075342421040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E9AFF4"/>
              </a:solidFill>
              <a:round/>
            </a:ln>
            <a:effectLst/>
          </c:spPr>
          <c:marker>
            <c:symbol val="none"/>
          </c:marker>
          <c:cat>
            <c:strRef>
              <c:f>helpsheet!$S$4:$S$16</c:f>
              <c:strCache>
                <c:ptCount val="13"/>
                <c:pt idx="0">
                  <c:v>12월</c:v>
                </c:pt>
                <c:pt idx="1">
                  <c:v>11월</c:v>
                </c:pt>
                <c:pt idx="2">
                  <c:v>10월</c:v>
                </c:pt>
                <c:pt idx="3">
                  <c:v>9월</c:v>
                </c:pt>
                <c:pt idx="4">
                  <c:v>8월</c:v>
                </c:pt>
                <c:pt idx="5">
                  <c:v>7월</c:v>
                </c:pt>
                <c:pt idx="6">
                  <c:v>6월</c:v>
                </c:pt>
                <c:pt idx="7">
                  <c:v>5월</c:v>
                </c:pt>
                <c:pt idx="8">
                  <c:v>4월</c:v>
                </c:pt>
                <c:pt idx="9">
                  <c:v>3월</c:v>
                </c:pt>
                <c:pt idx="10">
                  <c:v>2월</c:v>
                </c:pt>
                <c:pt idx="11">
                  <c:v>1월</c:v>
                </c:pt>
                <c:pt idx="12">
                  <c:v>12월</c:v>
                </c:pt>
              </c:strCache>
            </c:strRef>
          </c:cat>
          <c:val>
            <c:numRef>
              <c:f>helpsheet!$T$4:$T$16</c:f>
              <c:numCache>
                <c:formatCode>"$"#,##0</c:formatCode>
                <c:ptCount val="13"/>
                <c:pt idx="0">
                  <c:v>17</c:v>
                </c:pt>
                <c:pt idx="1">
                  <c:v>18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  <c:pt idx="5">
                  <c:v>21</c:v>
                </c:pt>
                <c:pt idx="6">
                  <c:v>23</c:v>
                </c:pt>
                <c:pt idx="7">
                  <c:v>25</c:v>
                </c:pt>
                <c:pt idx="8">
                  <c:v>30</c:v>
                </c:pt>
                <c:pt idx="9">
                  <c:v>31</c:v>
                </c:pt>
                <c:pt idx="10">
                  <c:v>27</c:v>
                </c:pt>
                <c:pt idx="11">
                  <c:v>24</c:v>
                </c:pt>
                <c:pt idx="12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6BB-45AC-97B4-9C000E07A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4162112"/>
        <c:axId val="904157312"/>
      </c:lineChart>
      <c:catAx>
        <c:axId val="90416211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" panose="020B0502040204020203" pitchFamily="34" charset="0"/>
                <a:ea typeface="+mn-ea"/>
                <a:cs typeface="+mn-cs"/>
              </a:defRPr>
            </a:pPr>
            <a:endParaRPr lang="ko-KR"/>
          </a:p>
        </c:txPr>
        <c:crossAx val="904157312"/>
        <c:crosses val="autoZero"/>
        <c:auto val="1"/>
        <c:lblAlgn val="ctr"/>
        <c:lblOffset val="100"/>
        <c:tickLblSkip val="3"/>
        <c:tickMarkSkip val="1"/>
        <c:noMultiLvlLbl val="1"/>
      </c:catAx>
      <c:valAx>
        <c:axId val="904157312"/>
        <c:scaling>
          <c:orientation val="minMax"/>
        </c:scaling>
        <c:delete val="0"/>
        <c:axPos val="r"/>
        <c:numFmt formatCode="&quot;$&quot;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" panose="020B0502040204020203" pitchFamily="34" charset="0"/>
                <a:ea typeface="+mn-ea"/>
                <a:cs typeface="+mn-cs"/>
              </a:defRPr>
            </a:pPr>
            <a:endParaRPr lang="ko-KR"/>
          </a:p>
        </c:txPr>
        <c:crossAx val="904162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chart" Target="../charts/chart2.xml"/><Relationship Id="rId5" Type="http://schemas.openxmlformats.org/officeDocument/2006/relationships/image" Target="../media/image5.svg"/><Relationship Id="rId10" Type="http://schemas.openxmlformats.org/officeDocument/2006/relationships/chart" Target="../charts/chart1.xml"/><Relationship Id="rId4" Type="http://schemas.openxmlformats.org/officeDocument/2006/relationships/image" Target="../media/image4.png"/><Relationship Id="rId9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262985</xdr:colOff>
      <xdr:row>13</xdr:row>
      <xdr:rowOff>162882</xdr:rowOff>
    </xdr:from>
    <xdr:to>
      <xdr:col>3</xdr:col>
      <xdr:colOff>998315</xdr:colOff>
      <xdr:row>17</xdr:row>
      <xdr:rowOff>7669</xdr:rowOff>
    </xdr:to>
    <xdr:pic>
      <xdr:nvPicPr>
        <xdr:cNvPr id="7" name="Graphic 6">
          <a:extLst>
            <a:ext uri="{FF2B5EF4-FFF2-40B4-BE49-F238E27FC236}">
              <a16:creationId xmlns:a16="http://schemas.microsoft.com/office/drawing/2014/main" id="{C14415D5-765E-2D47-C962-B85DE29ED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67860" y="3144207"/>
          <a:ext cx="735330" cy="721087"/>
        </a:xfrm>
        <a:prstGeom prst="rect">
          <a:avLst/>
        </a:prstGeom>
      </xdr:spPr>
    </xdr:pic>
    <xdr:clientData/>
  </xdr:twoCellAnchor>
  <xdr:twoCellAnchor editAs="oneCell">
    <xdr:from>
      <xdr:col>3</xdr:col>
      <xdr:colOff>253183</xdr:colOff>
      <xdr:row>17</xdr:row>
      <xdr:rowOff>71968</xdr:rowOff>
    </xdr:from>
    <xdr:to>
      <xdr:col>3</xdr:col>
      <xdr:colOff>984703</xdr:colOff>
      <xdr:row>20</xdr:row>
      <xdr:rowOff>113515</xdr:rowOff>
    </xdr:to>
    <xdr:pic>
      <xdr:nvPicPr>
        <xdr:cNvPr id="8" name="Graphic 7">
          <a:extLst>
            <a:ext uri="{FF2B5EF4-FFF2-40B4-BE49-F238E27FC236}">
              <a16:creationId xmlns:a16="http://schemas.microsoft.com/office/drawing/2014/main" id="{868A3152-552E-ADD7-5EEA-AB56035A6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58058" y="3929593"/>
          <a:ext cx="731520" cy="727347"/>
        </a:xfrm>
        <a:prstGeom prst="rect">
          <a:avLst/>
        </a:prstGeom>
      </xdr:spPr>
    </xdr:pic>
    <xdr:clientData/>
  </xdr:twoCellAnchor>
  <xdr:twoCellAnchor editAs="oneCell">
    <xdr:from>
      <xdr:col>3</xdr:col>
      <xdr:colOff>270297</xdr:colOff>
      <xdr:row>21</xdr:row>
      <xdr:rowOff>101580</xdr:rowOff>
    </xdr:from>
    <xdr:to>
      <xdr:col>3</xdr:col>
      <xdr:colOff>1001817</xdr:colOff>
      <xdr:row>24</xdr:row>
      <xdr:rowOff>144487</xdr:rowOff>
    </xdr:to>
    <xdr:pic>
      <xdr:nvPicPr>
        <xdr:cNvPr id="9" name="Graphic 8">
          <a:extLst>
            <a:ext uri="{FF2B5EF4-FFF2-40B4-BE49-F238E27FC236}">
              <a16:creationId xmlns:a16="http://schemas.microsoft.com/office/drawing/2014/main" id="{399B47B4-94BC-5B47-DD54-CAA98ADB0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75172" y="4873605"/>
          <a:ext cx="731520" cy="72870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4</xdr:col>
      <xdr:colOff>853125</xdr:colOff>
      <xdr:row>10</xdr:row>
      <xdr:rowOff>36195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C8505C3A-4B30-39BA-20AE-74F5EC6D55F0}"/>
            </a:ext>
          </a:extLst>
        </xdr:cNvPr>
        <xdr:cNvGrpSpPr/>
      </xdr:nvGrpSpPr>
      <xdr:grpSpPr>
        <a:xfrm>
          <a:off x="276225" y="1057275"/>
          <a:ext cx="2524762" cy="1122045"/>
          <a:chOff x="3985260" y="1143000"/>
          <a:chExt cx="1783080" cy="1082040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75875B1-25C0-228F-CBE4-9D278D794724}"/>
              </a:ext>
            </a:extLst>
          </xdr:cNvPr>
          <xdr:cNvSpPr/>
        </xdr:nvSpPr>
        <xdr:spPr>
          <a:xfrm>
            <a:off x="3985260" y="1143000"/>
            <a:ext cx="1783080" cy="1082040"/>
          </a:xfrm>
          <a:prstGeom prst="rect">
            <a:avLst/>
          </a:prstGeom>
          <a:solidFill>
            <a:srgbClr val="E9AFF4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pic>
        <xdr:nvPicPr>
          <xdr:cNvPr id="18" name="Graphic 17">
            <a:extLst>
              <a:ext uri="{FF2B5EF4-FFF2-40B4-BE49-F238E27FC236}">
                <a16:creationId xmlns:a16="http://schemas.microsoft.com/office/drawing/2014/main" id="{6A6A45C0-69FD-746A-A8BE-E16FF20B6A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5299485" y="1242060"/>
            <a:ext cx="381592" cy="322814"/>
          </a:xfrm>
          <a:prstGeom prst="rect">
            <a:avLst/>
          </a:prstGeom>
        </xdr:spPr>
      </xdr:pic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01C763B-5977-D54D-D716-703EC8610915}"/>
              </a:ext>
            </a:extLst>
          </xdr:cNvPr>
          <xdr:cNvSpPr txBox="1"/>
        </xdr:nvSpPr>
        <xdr:spPr>
          <a:xfrm>
            <a:off x="4015740" y="1950720"/>
            <a:ext cx="1263038" cy="2133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l"/>
            <a:r>
              <a:rPr lang="ko-KR" altLang="en-US" sz="900" b="1">
                <a:solidFill>
                  <a:schemeClr val="bg1"/>
                </a:solidFill>
                <a:latin typeface="Bahnschrift" panose="020B0502040204020203" pitchFamily="34" charset="0"/>
              </a:rPr>
              <a:t>검색 노출</a:t>
            </a:r>
            <a:endParaRPr lang="en-US" sz="9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  <xdr:sp macro="" textlink="helpsheet!I4">
        <xdr:nvSpPr>
          <xdr:cNvPr id="20" name="TextBox 19">
            <a:extLst>
              <a:ext uri="{FF2B5EF4-FFF2-40B4-BE49-F238E27FC236}">
                <a16:creationId xmlns:a16="http://schemas.microsoft.com/office/drawing/2014/main" id="{5B143827-2845-4C6F-B56C-3D51195305A4}"/>
              </a:ext>
            </a:extLst>
          </xdr:cNvPr>
          <xdr:cNvSpPr txBox="1"/>
        </xdr:nvSpPr>
        <xdr:spPr>
          <a:xfrm>
            <a:off x="4061460" y="1394460"/>
            <a:ext cx="1263038" cy="5181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36000" rtlCol="0" anchor="ctr">
            <a:noAutofit/>
          </a:bodyPr>
          <a:lstStyle/>
          <a:p>
            <a:pPr algn="l"/>
            <a:fld id="{7C57935A-A03B-4D75-816F-E204B15B77E9}" type="TxLink">
              <a:rPr lang="en-US" sz="2800" b="1" i="0" u="none" strike="noStrike">
                <a:solidFill>
                  <a:schemeClr val="bg1"/>
                </a:solidFill>
                <a:latin typeface="Bahnschrift"/>
              </a:rPr>
              <a:pPr algn="l"/>
              <a:t>88%</a:t>
            </a:fld>
            <a:endParaRPr lang="en-US" sz="72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</xdr:grpSp>
    <xdr:clientData/>
  </xdr:twoCellAnchor>
  <xdr:twoCellAnchor>
    <xdr:from>
      <xdr:col>5</xdr:col>
      <xdr:colOff>89535</xdr:colOff>
      <xdr:row>5</xdr:row>
      <xdr:rowOff>0</xdr:rowOff>
    </xdr:from>
    <xdr:to>
      <xdr:col>10</xdr:col>
      <xdr:colOff>847410</xdr:colOff>
      <xdr:row>10</xdr:row>
      <xdr:rowOff>36195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D1B841AA-9146-4BC9-3443-2EC09A8FA350}"/>
            </a:ext>
          </a:extLst>
        </xdr:cNvPr>
        <xdr:cNvGrpSpPr/>
      </xdr:nvGrpSpPr>
      <xdr:grpSpPr>
        <a:xfrm>
          <a:off x="2942272" y="1057275"/>
          <a:ext cx="2515238" cy="1122045"/>
          <a:chOff x="6065520" y="1188720"/>
          <a:chExt cx="1920240" cy="1082040"/>
        </a:xfrm>
      </xdr:grpSpPr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1B090893-C5D9-4AB0-59CA-6B62D1E80640}"/>
              </a:ext>
            </a:extLst>
          </xdr:cNvPr>
          <xdr:cNvSpPr/>
        </xdr:nvSpPr>
        <xdr:spPr>
          <a:xfrm>
            <a:off x="6065520" y="1188720"/>
            <a:ext cx="1920240" cy="1082040"/>
          </a:xfrm>
          <a:prstGeom prst="rect">
            <a:avLst/>
          </a:prstGeom>
          <a:solidFill>
            <a:srgbClr val="837CFE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1E0E2C78-5ACC-96FA-0530-001589EA50B4}"/>
              </a:ext>
            </a:extLst>
          </xdr:cNvPr>
          <xdr:cNvSpPr txBox="1"/>
        </xdr:nvSpPr>
        <xdr:spPr>
          <a:xfrm>
            <a:off x="6096000" y="1996440"/>
            <a:ext cx="1701138" cy="2133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l"/>
            <a:r>
              <a:rPr lang="ko-KR" altLang="en-US" sz="900" b="1">
                <a:solidFill>
                  <a:schemeClr val="bg1"/>
                </a:solidFill>
                <a:latin typeface="Bahnschrift" panose="020B0502040204020203" pitchFamily="34" charset="0"/>
              </a:rPr>
              <a:t>클릭률</a:t>
            </a:r>
            <a:r>
              <a:rPr lang="sr-Latn-RS" sz="900" b="1">
                <a:solidFill>
                  <a:schemeClr val="bg1"/>
                </a:solidFill>
                <a:latin typeface="Bahnschrift" panose="020B0502040204020203" pitchFamily="34" charset="0"/>
              </a:rPr>
              <a:t> (CTR)</a:t>
            </a:r>
            <a:endParaRPr lang="en-US" sz="9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  <xdr:sp macro="" textlink="helpsheet!I5">
        <xdr:nvSpPr>
          <xdr:cNvPr id="26" name="TextBox 25">
            <a:extLst>
              <a:ext uri="{FF2B5EF4-FFF2-40B4-BE49-F238E27FC236}">
                <a16:creationId xmlns:a16="http://schemas.microsoft.com/office/drawing/2014/main" id="{60203B4D-E4B3-C633-0C36-B18A5EE87576}"/>
              </a:ext>
            </a:extLst>
          </xdr:cNvPr>
          <xdr:cNvSpPr txBox="1"/>
        </xdr:nvSpPr>
        <xdr:spPr>
          <a:xfrm>
            <a:off x="6141720" y="1440180"/>
            <a:ext cx="1263038" cy="5181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36000" rtlCol="0" anchor="ctr">
            <a:noAutofit/>
          </a:bodyPr>
          <a:lstStyle/>
          <a:p>
            <a:pPr algn="l"/>
            <a:fld id="{2BEF0880-FAD1-4804-ABF7-6BD41DF06E6C}" type="TxLink">
              <a:rPr lang="en-US" sz="2800" b="1" i="0" u="none" strike="noStrike">
                <a:solidFill>
                  <a:schemeClr val="bg1"/>
                </a:solidFill>
                <a:latin typeface="Bahnschrift"/>
              </a:rPr>
              <a:pPr algn="l"/>
              <a:t>4.3%</a:t>
            </a:fld>
            <a:endParaRPr lang="en-US" sz="287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  <xdr:pic>
        <xdr:nvPicPr>
          <xdr:cNvPr id="32" name="Graphic 31">
            <a:extLst>
              <a:ext uri="{FF2B5EF4-FFF2-40B4-BE49-F238E27FC236}">
                <a16:creationId xmlns:a16="http://schemas.microsoft.com/office/drawing/2014/main" id="{FE644223-B6F5-D2EE-2879-01D84FAB74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7493357" y="1279141"/>
            <a:ext cx="394550" cy="394551"/>
          </a:xfrm>
          <a:prstGeom prst="rect">
            <a:avLst/>
          </a:prstGeom>
        </xdr:spPr>
      </xdr:pic>
    </xdr:grpSp>
    <xdr:clientData/>
  </xdr:twoCellAnchor>
  <xdr:twoCellAnchor>
    <xdr:from>
      <xdr:col>10</xdr:col>
      <xdr:colOff>971548</xdr:colOff>
      <xdr:row>5</xdr:row>
      <xdr:rowOff>0</xdr:rowOff>
    </xdr:from>
    <xdr:to>
      <xdr:col>16</xdr:col>
      <xdr:colOff>5398</xdr:colOff>
      <xdr:row>10</xdr:row>
      <xdr:rowOff>36195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B74AF6C7-CC39-50FC-1BAD-C05BE4285A5F}"/>
            </a:ext>
          </a:extLst>
        </xdr:cNvPr>
        <xdr:cNvGrpSpPr/>
      </xdr:nvGrpSpPr>
      <xdr:grpSpPr>
        <a:xfrm>
          <a:off x="5581648" y="1057275"/>
          <a:ext cx="2524762" cy="1122045"/>
          <a:chOff x="8141804" y="1192696"/>
          <a:chExt cx="1784406" cy="1086015"/>
        </a:xfrm>
      </xdr:grpSpPr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2EA6BC12-5EC6-2143-9E90-3A2F953C2EFC}"/>
              </a:ext>
            </a:extLst>
          </xdr:cNvPr>
          <xdr:cNvSpPr/>
        </xdr:nvSpPr>
        <xdr:spPr>
          <a:xfrm>
            <a:off x="8141804" y="1192696"/>
            <a:ext cx="1784406" cy="1086015"/>
          </a:xfrm>
          <a:prstGeom prst="rect">
            <a:avLst/>
          </a:prstGeom>
          <a:solidFill>
            <a:srgbClr val="8CD4C2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EF7F1374-9E80-351D-6883-899C02A8B882}"/>
              </a:ext>
            </a:extLst>
          </xdr:cNvPr>
          <xdr:cNvSpPr txBox="1"/>
        </xdr:nvSpPr>
        <xdr:spPr>
          <a:xfrm>
            <a:off x="8172284" y="2004391"/>
            <a:ext cx="1264364" cy="2133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l"/>
            <a:r>
              <a:rPr lang="ko-KR" altLang="en-US" sz="900" b="1">
                <a:solidFill>
                  <a:schemeClr val="bg1"/>
                </a:solidFill>
                <a:latin typeface="Bahnschrift" panose="020B0502040204020203" pitchFamily="34" charset="0"/>
              </a:rPr>
              <a:t>이탈률</a:t>
            </a:r>
            <a:endParaRPr lang="en-US" sz="9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  <xdr:sp macro="" textlink="helpsheet!I6">
        <xdr:nvSpPr>
          <xdr:cNvPr id="31" name="TextBox 30">
            <a:extLst>
              <a:ext uri="{FF2B5EF4-FFF2-40B4-BE49-F238E27FC236}">
                <a16:creationId xmlns:a16="http://schemas.microsoft.com/office/drawing/2014/main" id="{38F61D1D-4F9B-9DEE-2199-DAF50818189F}"/>
              </a:ext>
            </a:extLst>
          </xdr:cNvPr>
          <xdr:cNvSpPr txBox="1"/>
        </xdr:nvSpPr>
        <xdr:spPr>
          <a:xfrm>
            <a:off x="8218004" y="1444156"/>
            <a:ext cx="1264364" cy="5221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36000" tIns="36000" rIns="36000" bIns="36000" rtlCol="0" anchor="ctr">
            <a:noAutofit/>
          </a:bodyPr>
          <a:lstStyle/>
          <a:p>
            <a:pPr algn="l"/>
            <a:fld id="{F04107FD-06D0-496D-9CBA-6FCBA6A7E198}" type="TxLink">
              <a:rPr lang="en-US" sz="2800" b="1" i="0" u="none" strike="noStrike">
                <a:solidFill>
                  <a:schemeClr val="bg1"/>
                </a:solidFill>
                <a:latin typeface="Bahnschrift"/>
              </a:rPr>
              <a:pPr algn="l"/>
              <a:t>41%</a:t>
            </a:fld>
            <a:endParaRPr lang="en-US" sz="28700" b="1">
              <a:solidFill>
                <a:schemeClr val="bg1"/>
              </a:solidFill>
              <a:latin typeface="Bahnschrift" panose="020B0502040204020203" pitchFamily="34" charset="0"/>
            </a:endParaRPr>
          </a:p>
        </xdr:txBody>
      </xdr:sp>
      <xdr:pic>
        <xdr:nvPicPr>
          <xdr:cNvPr id="34" name="Graphic 33">
            <a:extLst>
              <a:ext uri="{FF2B5EF4-FFF2-40B4-BE49-F238E27FC236}">
                <a16:creationId xmlns:a16="http://schemas.microsoft.com/office/drawing/2014/main" id="{9A562A4D-BEE9-3BC8-8A58-AEBCF862DA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96DAC541-7B7A-43D3-8B79-37D633B846F1}">
                <asvg:svgBlip xmlns:asvg="http://schemas.microsoft.com/office/drawing/2016/SVG/main" r:embed="rId9"/>
              </a:ext>
            </a:extLst>
          </a:blip>
          <a:stretch>
            <a:fillRect/>
          </a:stretch>
        </xdr:blipFill>
        <xdr:spPr>
          <a:xfrm>
            <a:off x="9470497" y="1295401"/>
            <a:ext cx="332448" cy="324000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0</xdr:colOff>
      <xdr:row>18</xdr:row>
      <xdr:rowOff>146957</xdr:rowOff>
    </xdr:from>
    <xdr:to>
      <xdr:col>22</xdr:col>
      <xdr:colOff>429986</xdr:colOff>
      <xdr:row>25</xdr:row>
      <xdr:rowOff>223157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C0B04F45-E6A6-47E9-925A-E1AFC79003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 fLocksWithSheet="0"/>
  </xdr:twoCellAnchor>
  <xdr:twoCellAnchor>
    <xdr:from>
      <xdr:col>8</xdr:col>
      <xdr:colOff>3235596</xdr:colOff>
      <xdr:row>24</xdr:row>
      <xdr:rowOff>17990</xdr:rowOff>
    </xdr:from>
    <xdr:to>
      <xdr:col>9</xdr:col>
      <xdr:colOff>43955</xdr:colOff>
      <xdr:row>24</xdr:row>
      <xdr:rowOff>195036</xdr:rowOff>
    </xdr:to>
    <xdr:sp macro="" textlink="helpsheet!P17">
      <xdr:nvSpPr>
        <xdr:cNvPr id="39" name="TextBox 38">
          <a:extLst>
            <a:ext uri="{FF2B5EF4-FFF2-40B4-BE49-F238E27FC236}">
              <a16:creationId xmlns:a16="http://schemas.microsoft.com/office/drawing/2014/main" id="{B9970CBD-CFE4-4419-B3C8-5C4B5088F83E}"/>
            </a:ext>
          </a:extLst>
        </xdr:cNvPr>
        <xdr:cNvSpPr txBox="1"/>
      </xdr:nvSpPr>
      <xdr:spPr>
        <a:xfrm>
          <a:off x="7559946" y="4447115"/>
          <a:ext cx="580259" cy="177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36000" rIns="36000" bIns="36000" rtlCol="0" anchor="ctr">
          <a:noAutofit/>
        </a:bodyPr>
        <a:lstStyle/>
        <a:p>
          <a:pPr algn="l"/>
          <a:fld id="{D27A3025-0057-4E78-A724-34ED44361464}" type="TxLink">
            <a:rPr lang="en-US" sz="1000" b="1" i="0" u="none" strike="noStrike">
              <a:solidFill>
                <a:schemeClr val="bg1"/>
              </a:solidFill>
              <a:latin typeface="Bahnschrift"/>
            </a:rPr>
            <a:pPr algn="l"/>
            <a:t>45,831</a:t>
          </a:fld>
          <a:endParaRPr lang="en-US" sz="900" b="1">
            <a:solidFill>
              <a:schemeClr val="bg1"/>
            </a:solidFill>
            <a:latin typeface="Bahnschrift" panose="020B0502040204020203" pitchFamily="34" charset="0"/>
          </a:endParaRPr>
        </a:p>
      </xdr:txBody>
    </xdr:sp>
    <xdr:clientData/>
  </xdr:twoCellAnchor>
  <xdr:twoCellAnchor>
    <xdr:from>
      <xdr:col>17</xdr:col>
      <xdr:colOff>1</xdr:colOff>
      <xdr:row>11</xdr:row>
      <xdr:rowOff>0</xdr:rowOff>
    </xdr:from>
    <xdr:to>
      <xdr:col>22</xdr:col>
      <xdr:colOff>424542</xdr:colOff>
      <xdr:row>18</xdr:row>
      <xdr:rowOff>12343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93A0FFAA-535B-B138-668E-1BC86625F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20</xdr:col>
      <xdr:colOff>0</xdr:colOff>
      <xdr:row>0</xdr:row>
      <xdr:rowOff>200026</xdr:rowOff>
    </xdr:from>
    <xdr:to>
      <xdr:col>22</xdr:col>
      <xdr:colOff>423735</xdr:colOff>
      <xdr:row>10</xdr:row>
      <xdr:rowOff>19050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8AB12C75-685A-44CB-A1D9-25EDFDD5460E}"/>
            </a:ext>
          </a:extLst>
        </xdr:cNvPr>
        <xdr:cNvSpPr/>
      </xdr:nvSpPr>
      <xdr:spPr>
        <a:xfrm>
          <a:off x="10267950" y="200026"/>
          <a:ext cx="1776285" cy="212407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54735</xdr:colOff>
      <xdr:row>1</xdr:row>
      <xdr:rowOff>108386</xdr:rowOff>
    </xdr:from>
    <xdr:to>
      <xdr:col>22</xdr:col>
      <xdr:colOff>369268</xdr:colOff>
      <xdr:row>3</xdr:row>
      <xdr:rowOff>76198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4A0F20B2-3D92-5E9C-4429-815607E0B62E}"/>
            </a:ext>
          </a:extLst>
        </xdr:cNvPr>
        <xdr:cNvGrpSpPr/>
      </xdr:nvGrpSpPr>
      <xdr:grpSpPr>
        <a:xfrm>
          <a:off x="10327447" y="332223"/>
          <a:ext cx="1662321" cy="382150"/>
          <a:chOff x="8193157" y="2639417"/>
          <a:chExt cx="1683026" cy="431795"/>
        </a:xfrm>
      </xdr:grpSpPr>
      <xdr:sp macro="" textlink="">
        <xdr:nvSpPr>
          <xdr:cNvPr id="59" name="TextBox 58">
            <a:extLst>
              <a:ext uri="{FF2B5EF4-FFF2-40B4-BE49-F238E27FC236}">
                <a16:creationId xmlns:a16="http://schemas.microsoft.com/office/drawing/2014/main" id="{73A3210B-4B26-4ED7-98F5-F5ECDC97A2E1}"/>
              </a:ext>
            </a:extLst>
          </xdr:cNvPr>
          <xdr:cNvSpPr txBox="1"/>
        </xdr:nvSpPr>
        <xdr:spPr>
          <a:xfrm>
            <a:off x="8193157" y="2639417"/>
            <a:ext cx="1683026" cy="214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ctr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총 자연 검색 세션</a:t>
            </a:r>
            <a:endParaRPr lang="en-US" sz="1000" b="1">
              <a:solidFill>
                <a:schemeClr val="tx1">
                  <a:lumMod val="75000"/>
                  <a:lumOff val="25000"/>
                </a:schemeClr>
              </a:solidFill>
              <a:latin typeface="Bahnschrift" panose="020B0502040204020203" pitchFamily="34" charset="0"/>
            </a:endParaRPr>
          </a:p>
        </xdr:txBody>
      </xdr:sp>
      <xdr:sp macro="" textlink="helpsheet!D1">
        <xdr:nvSpPr>
          <xdr:cNvPr id="60" name="TextBox 59">
            <a:extLst>
              <a:ext uri="{FF2B5EF4-FFF2-40B4-BE49-F238E27FC236}">
                <a16:creationId xmlns:a16="http://schemas.microsoft.com/office/drawing/2014/main" id="{30435DF3-71F8-442B-980C-0AD65F6FC558}"/>
              </a:ext>
            </a:extLst>
          </xdr:cNvPr>
          <xdr:cNvSpPr txBox="1"/>
        </xdr:nvSpPr>
        <xdr:spPr>
          <a:xfrm>
            <a:off x="8193157" y="2856838"/>
            <a:ext cx="1683026" cy="214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ctr"/>
            <a:fld id="{529D1D4C-6C77-48C0-ADB0-92F9981BE8A9}" type="TxLink">
              <a:rPr lang="en-US" sz="1000" b="1" i="0" u="none" strike="noStrike">
                <a:solidFill>
                  <a:srgbClr val="837CFE"/>
                </a:solidFill>
                <a:latin typeface="Bahnschrift"/>
              </a:rPr>
              <a:pPr algn="ctr"/>
              <a:t>2024년 12월</a:t>
            </a:fld>
            <a:endParaRPr lang="en-US" sz="700" b="1">
              <a:solidFill>
                <a:srgbClr val="837CFE"/>
              </a:solidFill>
              <a:latin typeface="Bahnschrift" panose="020B0502040204020203" pitchFamily="34" charset="0"/>
            </a:endParaRPr>
          </a:p>
        </xdr:txBody>
      </xdr:sp>
    </xdr:grpSp>
    <xdr:clientData/>
  </xdr:twoCellAnchor>
  <xdr:twoCellAnchor>
    <xdr:from>
      <xdr:col>20</xdr:col>
      <xdr:colOff>372935</xdr:colOff>
      <xdr:row>4</xdr:row>
      <xdr:rowOff>3175</xdr:rowOff>
    </xdr:from>
    <xdr:to>
      <xdr:col>22</xdr:col>
      <xdr:colOff>89585</xdr:colOff>
      <xdr:row>9</xdr:row>
      <xdr:rowOff>23875</xdr:rowOff>
    </xdr:to>
    <xdr:sp macro="" textlink="">
      <xdr:nvSpPr>
        <xdr:cNvPr id="2" name="타원 1">
          <a:extLst>
            <a:ext uri="{FF2B5EF4-FFF2-40B4-BE49-F238E27FC236}">
              <a16:creationId xmlns:a16="http://schemas.microsoft.com/office/drawing/2014/main" id="{D1DC90A4-7566-3090-0B8B-A6DD481F098B}"/>
            </a:ext>
          </a:extLst>
        </xdr:cNvPr>
        <xdr:cNvSpPr/>
      </xdr:nvSpPr>
      <xdr:spPr>
        <a:xfrm>
          <a:off x="10640885" y="841375"/>
          <a:ext cx="1069200" cy="1068450"/>
        </a:xfrm>
        <a:prstGeom prst="ellipse">
          <a:avLst/>
        </a:prstGeom>
        <a:solidFill>
          <a:srgbClr val="E9E9FB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17</xdr:col>
      <xdr:colOff>0</xdr:colOff>
      <xdr:row>0</xdr:row>
      <xdr:rowOff>208094</xdr:rowOff>
    </xdr:from>
    <xdr:to>
      <xdr:col>19</xdr:col>
      <xdr:colOff>420616</xdr:colOff>
      <xdr:row>10</xdr:row>
      <xdr:rowOff>28576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384E7F17-084E-E5CF-E4BD-319FDD61D4F4}"/>
            </a:ext>
          </a:extLst>
        </xdr:cNvPr>
        <xdr:cNvSpPr/>
      </xdr:nvSpPr>
      <xdr:spPr>
        <a:xfrm>
          <a:off x="8258175" y="208094"/>
          <a:ext cx="1773166" cy="212553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50371</xdr:colOff>
      <xdr:row>1</xdr:row>
      <xdr:rowOff>87087</xdr:rowOff>
    </xdr:from>
    <xdr:to>
      <xdr:col>19</xdr:col>
      <xdr:colOff>370494</xdr:colOff>
      <xdr:row>3</xdr:row>
      <xdr:rowOff>103055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DDF9AF19-5DC9-EE2F-0C3F-7FA1F22460EF}"/>
            </a:ext>
          </a:extLst>
        </xdr:cNvPr>
        <xdr:cNvGrpSpPr/>
      </xdr:nvGrpSpPr>
      <xdr:grpSpPr>
        <a:xfrm>
          <a:off x="8313308" y="306162"/>
          <a:ext cx="1667911" cy="435068"/>
          <a:chOff x="8193157" y="2671307"/>
          <a:chExt cx="1683026" cy="399905"/>
        </a:xfrm>
      </xdr:grpSpPr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37E54A90-C08E-F01F-12FF-A0E9B4F788DF}"/>
              </a:ext>
            </a:extLst>
          </xdr:cNvPr>
          <xdr:cNvSpPr txBox="1"/>
        </xdr:nvSpPr>
        <xdr:spPr>
          <a:xfrm>
            <a:off x="8193157" y="2671307"/>
            <a:ext cx="1683026" cy="214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ctr"/>
            <a:r>
              <a: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  <a:latin typeface="Bahnschrift" panose="020B0502040204020203" pitchFamily="34" charset="0"/>
              </a:rPr>
              <a:t>고객 획득 비용</a:t>
            </a:r>
            <a:endParaRPr lang="en-US" sz="1000" b="1">
              <a:solidFill>
                <a:schemeClr val="tx1">
                  <a:lumMod val="75000"/>
                  <a:lumOff val="25000"/>
                </a:schemeClr>
              </a:solidFill>
              <a:latin typeface="Bahnschrift" panose="020B0502040204020203" pitchFamily="34" charset="0"/>
            </a:endParaRPr>
          </a:p>
        </xdr:txBody>
      </xdr:sp>
      <xdr:sp macro="" textlink="helpsheet!D1">
        <xdr:nvSpPr>
          <xdr:cNvPr id="68" name="TextBox 67">
            <a:extLst>
              <a:ext uri="{FF2B5EF4-FFF2-40B4-BE49-F238E27FC236}">
                <a16:creationId xmlns:a16="http://schemas.microsoft.com/office/drawing/2014/main" id="{944CBC84-B8B2-69E8-7632-085AF0505703}"/>
              </a:ext>
            </a:extLst>
          </xdr:cNvPr>
          <xdr:cNvSpPr txBox="1"/>
        </xdr:nvSpPr>
        <xdr:spPr>
          <a:xfrm>
            <a:off x="8193157" y="2856838"/>
            <a:ext cx="1683026" cy="214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ctr">
            <a:noAutofit/>
          </a:bodyPr>
          <a:lstStyle/>
          <a:p>
            <a:pPr algn="ctr"/>
            <a:fld id="{529D1D4C-6C77-48C0-ADB0-92F9981BE8A9}" type="TxLink">
              <a:rPr lang="en-US" sz="1000" b="1" i="0" u="none" strike="noStrike">
                <a:solidFill>
                  <a:srgbClr val="E9AFF4"/>
                </a:solidFill>
                <a:latin typeface="Bahnschrift"/>
              </a:rPr>
              <a:pPr algn="ctr"/>
              <a:t>2024년 12월</a:t>
            </a:fld>
            <a:endParaRPr lang="en-US" sz="700" b="1">
              <a:solidFill>
                <a:srgbClr val="E9AFF4"/>
              </a:solidFill>
              <a:latin typeface="Bahnschrift" panose="020B0502040204020203" pitchFamily="34" charset="0"/>
            </a:endParaRPr>
          </a:p>
        </xdr:txBody>
      </xdr:sp>
    </xdr:grpSp>
    <xdr:clientData/>
  </xdr:twoCellAnchor>
  <xdr:twoCellAnchor>
    <xdr:from>
      <xdr:col>20</xdr:col>
      <xdr:colOff>499492</xdr:colOff>
      <xdr:row>4</xdr:row>
      <xdr:rowOff>128282</xdr:rowOff>
    </xdr:from>
    <xdr:to>
      <xdr:col>21</xdr:col>
      <xdr:colOff>644017</xdr:colOff>
      <xdr:row>8</xdr:row>
      <xdr:rowOff>110132</xdr:rowOff>
    </xdr:to>
    <xdr:sp macro="" textlink="helpsheet!I8">
      <xdr:nvSpPr>
        <xdr:cNvPr id="57" name="Oval 56">
          <a:extLst>
            <a:ext uri="{FF2B5EF4-FFF2-40B4-BE49-F238E27FC236}">
              <a16:creationId xmlns:a16="http://schemas.microsoft.com/office/drawing/2014/main" id="{14345647-2527-9D2E-8C4F-37FA27225268}"/>
            </a:ext>
          </a:extLst>
        </xdr:cNvPr>
        <xdr:cNvSpPr/>
      </xdr:nvSpPr>
      <xdr:spPr>
        <a:xfrm>
          <a:off x="10767442" y="966482"/>
          <a:ext cx="820800" cy="820050"/>
        </a:xfrm>
        <a:prstGeom prst="ellipse">
          <a:avLst/>
        </a:prstGeom>
        <a:solidFill>
          <a:schemeClr val="bg1"/>
        </a:solidFill>
        <a:ln>
          <a:noFill/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/>
          <a:fld id="{2BBF4692-31E2-4540-B00E-B8F366902B98}" type="TxLink">
            <a:rPr lang="en-US" sz="1800" b="1" i="0" u="none" strike="noStrike">
              <a:solidFill>
                <a:srgbClr val="837CFE"/>
              </a:solidFill>
              <a:latin typeface="Bahnschrift" panose="020F0502020204030204" pitchFamily="34" charset="0"/>
              <a:ea typeface="+mn-ea"/>
              <a:cs typeface="Bahnschrift" panose="020F0502020204030204" pitchFamily="34" charset="0"/>
            </a:rPr>
            <a:pPr algn="ctr"/>
            <a:t>53,000</a:t>
          </a:fld>
          <a:endParaRPr lang="en-US" sz="2400" b="1">
            <a:solidFill>
              <a:srgbClr val="837CFE"/>
            </a:solidFill>
            <a:latin typeface="Bahnschrift" panose="020F0502020204030204" pitchFamily="34" charset="0"/>
            <a:ea typeface="+mn-ea"/>
            <a:cs typeface="Bahnschrift" panose="020F0502020204030204" pitchFamily="34" charset="0"/>
          </a:endParaRPr>
        </a:p>
      </xdr:txBody>
    </xdr:sp>
    <xdr:clientData/>
  </xdr:twoCellAnchor>
  <xdr:twoCellAnchor>
    <xdr:from>
      <xdr:col>17</xdr:col>
      <xdr:colOff>353885</xdr:colOff>
      <xdr:row>4</xdr:row>
      <xdr:rowOff>9526</xdr:rowOff>
    </xdr:from>
    <xdr:to>
      <xdr:col>19</xdr:col>
      <xdr:colOff>70535</xdr:colOff>
      <xdr:row>9</xdr:row>
      <xdr:rowOff>29478</xdr:rowOff>
    </xdr:to>
    <xdr:sp macro="" textlink="">
      <xdr:nvSpPr>
        <xdr:cNvPr id="3" name="타원 2">
          <a:extLst>
            <a:ext uri="{FF2B5EF4-FFF2-40B4-BE49-F238E27FC236}">
              <a16:creationId xmlns:a16="http://schemas.microsoft.com/office/drawing/2014/main" id="{7FA76AFA-404E-6BE8-DEC2-2A1B7CE4EC8E}"/>
            </a:ext>
          </a:extLst>
        </xdr:cNvPr>
        <xdr:cNvSpPr/>
      </xdr:nvSpPr>
      <xdr:spPr>
        <a:xfrm>
          <a:off x="8612060" y="847726"/>
          <a:ext cx="1069200" cy="1067702"/>
        </a:xfrm>
        <a:prstGeom prst="ellipse">
          <a:avLst/>
        </a:prstGeom>
        <a:solidFill>
          <a:srgbClr val="F5E2FE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17</xdr:col>
      <xdr:colOff>480398</xdr:colOff>
      <xdr:row>4</xdr:row>
      <xdr:rowOff>133350</xdr:rowOff>
    </xdr:from>
    <xdr:to>
      <xdr:col>18</xdr:col>
      <xdr:colOff>624923</xdr:colOff>
      <xdr:row>8</xdr:row>
      <xdr:rowOff>115996</xdr:rowOff>
    </xdr:to>
    <xdr:sp macro="" textlink="helpsheet!I7">
      <xdr:nvSpPr>
        <xdr:cNvPr id="70" name="Oval 69">
          <a:extLst>
            <a:ext uri="{FF2B5EF4-FFF2-40B4-BE49-F238E27FC236}">
              <a16:creationId xmlns:a16="http://schemas.microsoft.com/office/drawing/2014/main" id="{03F747F8-C381-6A7D-6CE5-B1FB24B9F863}"/>
            </a:ext>
          </a:extLst>
        </xdr:cNvPr>
        <xdr:cNvSpPr/>
      </xdr:nvSpPr>
      <xdr:spPr>
        <a:xfrm>
          <a:off x="8738573" y="971550"/>
          <a:ext cx="820800" cy="820846"/>
        </a:xfrm>
        <a:prstGeom prst="ellipse">
          <a:avLst/>
        </a:prstGeom>
        <a:solidFill>
          <a:schemeClr val="bg1"/>
        </a:solidFill>
        <a:ln>
          <a:noFill/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/>
        <a:lstStyle/>
        <a:p>
          <a:pPr algn="ctr"/>
          <a:fld id="{A07BC938-3884-482E-8FBB-0886443AD703}" type="TxLink">
            <a:rPr lang="en-US" sz="2000" b="1" i="0" u="none" strike="noStrike">
              <a:solidFill>
                <a:srgbClr val="E9AFF4"/>
              </a:solidFill>
              <a:latin typeface="Bahnschrift" panose="020F0502020204030204" pitchFamily="34" charset="0"/>
              <a:cs typeface="Bahnschrift" panose="020F0502020204030204" pitchFamily="34" charset="0"/>
            </a:rPr>
            <a:pPr algn="ctr"/>
            <a:t>$17</a:t>
          </a:fld>
          <a:endParaRPr lang="en-US" sz="5400" b="1">
            <a:solidFill>
              <a:srgbClr val="E9AFF4"/>
            </a:solidFill>
            <a:latin typeface="Bahnschrift" panose="020F0502020204030204" pitchFamily="34" charset="0"/>
            <a:cs typeface="Bahnschrift" panose="020F050202020403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sKim\Desktop\&#49352;%20&#54260;&#45908;\&#48516;&#49437;&#49556;&#47336;&#49496;\files\industry_data.xlsx" TargetMode="External"/><Relationship Id="rId1" Type="http://schemas.openxmlformats.org/officeDocument/2006/relationships/externalLinkPath" Target="industry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sKim\Desktop\&#49352;%20&#54260;&#45908;\&#48516;&#49437;&#49556;&#47336;&#49496;\files\SEO_data.xlsx" TargetMode="External"/><Relationship Id="rId1" Type="http://schemas.openxmlformats.org/officeDocument/2006/relationships/externalLinkPath" Target="SEO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eyword"/>
    </sheetNames>
    <sheetDataSet>
      <sheetData sheetId="0">
        <row r="3">
          <cell r="B3" t="str">
            <v>SaaS Solutions</v>
          </cell>
          <cell r="G3" t="str">
            <v>Cloud Computing</v>
          </cell>
          <cell r="L3" t="str">
            <v>Agile Development</v>
          </cell>
          <cell r="Q3" t="str">
            <v>User Experience</v>
          </cell>
          <cell r="V3" t="str">
            <v>Cybersecurity</v>
          </cell>
          <cell r="AA3" t="str">
            <v>DevOps Practices</v>
          </cell>
          <cell r="AF3" t="str">
            <v>Artificial Intelligence</v>
          </cell>
          <cell r="AK3" t="str">
            <v>Mobile App Development</v>
          </cell>
          <cell r="AP3" t="str">
            <v>Open Source Software</v>
          </cell>
          <cell r="AU3" t="str">
            <v>API Integration</v>
          </cell>
        </row>
        <row r="4">
          <cell r="BB4" t="str">
            <v>모바일</v>
          </cell>
          <cell r="BC4" t="str">
            <v>태블릿</v>
          </cell>
          <cell r="BD4" t="str">
            <v>데스크탑</v>
          </cell>
        </row>
        <row r="5">
          <cell r="B5">
            <v>2023</v>
          </cell>
          <cell r="C5" t="str">
            <v>1월</v>
          </cell>
          <cell r="D5">
            <v>4250</v>
          </cell>
          <cell r="E5">
            <v>12</v>
          </cell>
          <cell r="G5">
            <v>2023</v>
          </cell>
          <cell r="H5" t="str">
            <v>1월</v>
          </cell>
          <cell r="I5">
            <v>1909</v>
          </cell>
          <cell r="J5">
            <v>142</v>
          </cell>
          <cell r="L5">
            <v>2023</v>
          </cell>
          <cell r="M5" t="str">
            <v>1월</v>
          </cell>
          <cell r="N5">
            <v>1227</v>
          </cell>
          <cell r="O5">
            <v>197</v>
          </cell>
          <cell r="Q5">
            <v>2023</v>
          </cell>
          <cell r="R5" t="str">
            <v>1월</v>
          </cell>
          <cell r="S5">
            <v>786</v>
          </cell>
          <cell r="T5">
            <v>633</v>
          </cell>
          <cell r="V5">
            <v>2023</v>
          </cell>
          <cell r="W5" t="str">
            <v>1월</v>
          </cell>
          <cell r="X5">
            <v>5325</v>
          </cell>
          <cell r="Y5">
            <v>7</v>
          </cell>
          <cell r="AA5">
            <v>2023</v>
          </cell>
          <cell r="AB5" t="str">
            <v>1월</v>
          </cell>
          <cell r="AC5">
            <v>2142</v>
          </cell>
          <cell r="AD5">
            <v>31</v>
          </cell>
          <cell r="AF5">
            <v>2023</v>
          </cell>
          <cell r="AG5" t="str">
            <v>1월</v>
          </cell>
          <cell r="AH5">
            <v>7584</v>
          </cell>
          <cell r="AI5">
            <v>32</v>
          </cell>
          <cell r="AK5">
            <v>2023</v>
          </cell>
          <cell r="AL5" t="str">
            <v>1월</v>
          </cell>
          <cell r="AM5">
            <v>1252</v>
          </cell>
          <cell r="AN5">
            <v>71</v>
          </cell>
          <cell r="AP5">
            <v>2023</v>
          </cell>
          <cell r="AQ5" t="str">
            <v>1월</v>
          </cell>
          <cell r="AR5">
            <v>1057</v>
          </cell>
          <cell r="AS5">
            <v>84</v>
          </cell>
          <cell r="AU5">
            <v>2023</v>
          </cell>
          <cell r="AV5" t="str">
            <v>1월</v>
          </cell>
          <cell r="AW5">
            <v>1718</v>
          </cell>
          <cell r="AX5">
            <v>76</v>
          </cell>
          <cell r="AZ5">
            <v>2023</v>
          </cell>
          <cell r="BA5" t="str">
            <v>1월</v>
          </cell>
          <cell r="BB5">
            <v>4858</v>
          </cell>
          <cell r="BC5">
            <v>10200</v>
          </cell>
          <cell r="BD5">
            <v>25000</v>
          </cell>
          <cell r="BE5">
            <v>40058</v>
          </cell>
        </row>
        <row r="6">
          <cell r="B6">
            <v>2023</v>
          </cell>
          <cell r="C6" t="str">
            <v>2월</v>
          </cell>
          <cell r="D6">
            <v>4260</v>
          </cell>
          <cell r="E6">
            <v>13</v>
          </cell>
          <cell r="G6">
            <v>2023</v>
          </cell>
          <cell r="H6" t="str">
            <v>2월</v>
          </cell>
          <cell r="I6">
            <v>1768</v>
          </cell>
          <cell r="J6">
            <v>131</v>
          </cell>
          <cell r="L6">
            <v>2023</v>
          </cell>
          <cell r="M6" t="str">
            <v>2월</v>
          </cell>
          <cell r="N6">
            <v>1065</v>
          </cell>
          <cell r="O6">
            <v>117</v>
          </cell>
          <cell r="Q6">
            <v>2023</v>
          </cell>
          <cell r="R6" t="str">
            <v>2월</v>
          </cell>
          <cell r="S6">
            <v>528</v>
          </cell>
          <cell r="T6">
            <v>543</v>
          </cell>
          <cell r="V6">
            <v>2023</v>
          </cell>
          <cell r="W6" t="str">
            <v>2월</v>
          </cell>
          <cell r="X6">
            <v>5625</v>
          </cell>
          <cell r="Y6">
            <v>11</v>
          </cell>
          <cell r="AA6">
            <v>2023</v>
          </cell>
          <cell r="AB6" t="str">
            <v>2월</v>
          </cell>
          <cell r="AC6">
            <v>2148</v>
          </cell>
          <cell r="AD6">
            <v>38</v>
          </cell>
          <cell r="AF6">
            <v>2023</v>
          </cell>
          <cell r="AG6" t="str">
            <v>2월</v>
          </cell>
          <cell r="AH6">
            <v>7232</v>
          </cell>
          <cell r="AI6">
            <v>33</v>
          </cell>
          <cell r="AK6">
            <v>2023</v>
          </cell>
          <cell r="AL6" t="str">
            <v>2월</v>
          </cell>
          <cell r="AM6">
            <v>971</v>
          </cell>
          <cell r="AN6">
            <v>30</v>
          </cell>
          <cell r="AP6">
            <v>2023</v>
          </cell>
          <cell r="AQ6" t="str">
            <v>2월</v>
          </cell>
          <cell r="AR6">
            <v>1080</v>
          </cell>
          <cell r="AS6">
            <v>84</v>
          </cell>
          <cell r="AU6">
            <v>2023</v>
          </cell>
          <cell r="AV6" t="str">
            <v>2월</v>
          </cell>
          <cell r="AW6">
            <v>1885</v>
          </cell>
          <cell r="AX6">
            <v>66</v>
          </cell>
          <cell r="AZ6">
            <v>2023</v>
          </cell>
          <cell r="BA6" t="str">
            <v>2월</v>
          </cell>
          <cell r="BB6">
            <v>9141</v>
          </cell>
          <cell r="BC6">
            <v>5890</v>
          </cell>
          <cell r="BD6">
            <v>28000</v>
          </cell>
          <cell r="BE6">
            <v>43031</v>
          </cell>
        </row>
        <row r="7">
          <cell r="B7">
            <v>2023</v>
          </cell>
          <cell r="C7" t="str">
            <v>3월</v>
          </cell>
          <cell r="D7">
            <v>4270</v>
          </cell>
          <cell r="E7">
            <v>12</v>
          </cell>
          <cell r="G7">
            <v>2023</v>
          </cell>
          <cell r="H7" t="str">
            <v>3월</v>
          </cell>
          <cell r="I7">
            <v>1915</v>
          </cell>
          <cell r="J7">
            <v>133</v>
          </cell>
          <cell r="L7">
            <v>2023</v>
          </cell>
          <cell r="M7" t="str">
            <v>3월</v>
          </cell>
          <cell r="N7">
            <v>1182</v>
          </cell>
          <cell r="O7">
            <v>146</v>
          </cell>
          <cell r="Q7">
            <v>2023</v>
          </cell>
          <cell r="R7" t="str">
            <v>3월</v>
          </cell>
          <cell r="S7">
            <v>704</v>
          </cell>
          <cell r="T7">
            <v>638</v>
          </cell>
          <cell r="V7">
            <v>2023</v>
          </cell>
          <cell r="W7" t="str">
            <v>3월</v>
          </cell>
          <cell r="X7">
            <v>5304</v>
          </cell>
          <cell r="Y7">
            <v>9</v>
          </cell>
          <cell r="AA7">
            <v>2023</v>
          </cell>
          <cell r="AB7" t="str">
            <v>3월</v>
          </cell>
          <cell r="AC7">
            <v>2114</v>
          </cell>
          <cell r="AD7">
            <v>32</v>
          </cell>
          <cell r="AF7">
            <v>2023</v>
          </cell>
          <cell r="AG7" t="str">
            <v>3월</v>
          </cell>
          <cell r="AH7">
            <v>6338</v>
          </cell>
          <cell r="AI7">
            <v>34</v>
          </cell>
          <cell r="AK7">
            <v>2023</v>
          </cell>
          <cell r="AL7" t="str">
            <v>3월</v>
          </cell>
          <cell r="AM7">
            <v>1195</v>
          </cell>
          <cell r="AN7">
            <v>36</v>
          </cell>
          <cell r="AP7">
            <v>2023</v>
          </cell>
          <cell r="AQ7" t="str">
            <v>3월</v>
          </cell>
          <cell r="AR7">
            <v>1095</v>
          </cell>
          <cell r="AS7">
            <v>105</v>
          </cell>
          <cell r="AU7">
            <v>2023</v>
          </cell>
          <cell r="AV7" t="str">
            <v>3월</v>
          </cell>
          <cell r="AW7">
            <v>1645</v>
          </cell>
          <cell r="AX7">
            <v>52</v>
          </cell>
          <cell r="AZ7">
            <v>2023</v>
          </cell>
          <cell r="BA7" t="str">
            <v>3월</v>
          </cell>
          <cell r="BB7">
            <v>2184</v>
          </cell>
          <cell r="BC7">
            <v>9520</v>
          </cell>
          <cell r="BD7">
            <v>29000</v>
          </cell>
          <cell r="BE7">
            <v>40704</v>
          </cell>
        </row>
        <row r="8">
          <cell r="B8">
            <v>2023</v>
          </cell>
          <cell r="C8" t="str">
            <v>4월</v>
          </cell>
          <cell r="D8">
            <v>4100</v>
          </cell>
          <cell r="E8">
            <v>12</v>
          </cell>
          <cell r="G8">
            <v>2023</v>
          </cell>
          <cell r="H8" t="str">
            <v>4월</v>
          </cell>
          <cell r="I8">
            <v>1688</v>
          </cell>
          <cell r="J8">
            <v>122</v>
          </cell>
          <cell r="L8">
            <v>2023</v>
          </cell>
          <cell r="M8" t="str">
            <v>4월</v>
          </cell>
          <cell r="N8">
            <v>1023</v>
          </cell>
          <cell r="O8">
            <v>137</v>
          </cell>
          <cell r="Q8">
            <v>2023</v>
          </cell>
          <cell r="R8" t="str">
            <v>4월</v>
          </cell>
          <cell r="S8">
            <v>616</v>
          </cell>
          <cell r="T8">
            <v>571</v>
          </cell>
          <cell r="V8">
            <v>2023</v>
          </cell>
          <cell r="W8" t="str">
            <v>4월</v>
          </cell>
          <cell r="X8">
            <v>4895</v>
          </cell>
          <cell r="Y8">
            <v>11</v>
          </cell>
          <cell r="AA8">
            <v>2023</v>
          </cell>
          <cell r="AB8" t="str">
            <v>4월</v>
          </cell>
          <cell r="AC8">
            <v>1971</v>
          </cell>
          <cell r="AD8">
            <v>36</v>
          </cell>
          <cell r="AF8">
            <v>2023</v>
          </cell>
          <cell r="AG8" t="str">
            <v>4월</v>
          </cell>
          <cell r="AH8">
            <v>7917</v>
          </cell>
          <cell r="AI8">
            <v>37</v>
          </cell>
          <cell r="AK8">
            <v>2023</v>
          </cell>
          <cell r="AL8" t="str">
            <v>4월</v>
          </cell>
          <cell r="AM8">
            <v>1230</v>
          </cell>
          <cell r="AN8">
            <v>27</v>
          </cell>
          <cell r="AP8">
            <v>2023</v>
          </cell>
          <cell r="AQ8" t="str">
            <v>4월</v>
          </cell>
          <cell r="AR8">
            <v>1112</v>
          </cell>
          <cell r="AS8">
            <v>111</v>
          </cell>
          <cell r="AU8">
            <v>2023</v>
          </cell>
          <cell r="AV8" t="str">
            <v>4월</v>
          </cell>
          <cell r="AW8">
            <v>1681</v>
          </cell>
          <cell r="AX8">
            <v>73</v>
          </cell>
          <cell r="AZ8">
            <v>2023</v>
          </cell>
          <cell r="BA8" t="str">
            <v>4월</v>
          </cell>
          <cell r="BB8">
            <v>5470</v>
          </cell>
          <cell r="BC8">
            <v>5692</v>
          </cell>
          <cell r="BD8">
            <v>29500</v>
          </cell>
          <cell r="BE8">
            <v>40662</v>
          </cell>
        </row>
        <row r="9">
          <cell r="B9">
            <v>2023</v>
          </cell>
          <cell r="C9" t="str">
            <v>5월</v>
          </cell>
          <cell r="D9">
            <v>3900</v>
          </cell>
          <cell r="E9">
            <v>13</v>
          </cell>
          <cell r="G9">
            <v>2023</v>
          </cell>
          <cell r="H9" t="str">
            <v>5월</v>
          </cell>
          <cell r="I9">
            <v>1445</v>
          </cell>
          <cell r="J9">
            <v>142</v>
          </cell>
          <cell r="L9">
            <v>2023</v>
          </cell>
          <cell r="M9" t="str">
            <v>5월</v>
          </cell>
          <cell r="N9">
            <v>799</v>
          </cell>
          <cell r="O9">
            <v>129</v>
          </cell>
          <cell r="Q9">
            <v>2023</v>
          </cell>
          <cell r="R9" t="str">
            <v>5월</v>
          </cell>
          <cell r="S9">
            <v>250</v>
          </cell>
          <cell r="T9">
            <v>684</v>
          </cell>
          <cell r="V9">
            <v>2023</v>
          </cell>
          <cell r="W9" t="str">
            <v>5월</v>
          </cell>
          <cell r="X9">
            <v>5443</v>
          </cell>
          <cell r="Y9">
            <v>12</v>
          </cell>
          <cell r="AA9">
            <v>2023</v>
          </cell>
          <cell r="AB9" t="str">
            <v>5월</v>
          </cell>
          <cell r="AC9">
            <v>2088</v>
          </cell>
          <cell r="AD9">
            <v>36</v>
          </cell>
          <cell r="AF9">
            <v>2023</v>
          </cell>
          <cell r="AG9" t="str">
            <v>5월</v>
          </cell>
          <cell r="AH9">
            <v>6527</v>
          </cell>
          <cell r="AI9">
            <v>25</v>
          </cell>
          <cell r="AK9">
            <v>2023</v>
          </cell>
          <cell r="AL9" t="str">
            <v>5월</v>
          </cell>
          <cell r="AM9">
            <v>1333</v>
          </cell>
          <cell r="AN9">
            <v>35</v>
          </cell>
          <cell r="AP9">
            <v>2023</v>
          </cell>
          <cell r="AQ9" t="str">
            <v>5월</v>
          </cell>
          <cell r="AR9">
            <v>1115</v>
          </cell>
          <cell r="AS9">
            <v>86</v>
          </cell>
          <cell r="AU9">
            <v>2023</v>
          </cell>
          <cell r="AV9" t="str">
            <v>5월</v>
          </cell>
          <cell r="AW9">
            <v>1717</v>
          </cell>
          <cell r="AX9">
            <v>77</v>
          </cell>
          <cell r="AZ9">
            <v>2023</v>
          </cell>
          <cell r="BA9" t="str">
            <v>5월</v>
          </cell>
          <cell r="BB9">
            <v>1981</v>
          </cell>
          <cell r="BC9">
            <v>8541</v>
          </cell>
          <cell r="BD9">
            <v>29850</v>
          </cell>
          <cell r="BE9">
            <v>40372</v>
          </cell>
        </row>
        <row r="10">
          <cell r="B10">
            <v>2023</v>
          </cell>
          <cell r="C10" t="str">
            <v>6월</v>
          </cell>
          <cell r="D10">
            <v>3800</v>
          </cell>
          <cell r="E10">
            <v>16</v>
          </cell>
          <cell r="G10">
            <v>2023</v>
          </cell>
          <cell r="H10" t="str">
            <v>6월</v>
          </cell>
          <cell r="I10">
            <v>1457</v>
          </cell>
          <cell r="J10">
            <v>119</v>
          </cell>
          <cell r="L10">
            <v>2023</v>
          </cell>
          <cell r="M10" t="str">
            <v>6월</v>
          </cell>
          <cell r="N10">
            <v>715</v>
          </cell>
          <cell r="O10">
            <v>115</v>
          </cell>
          <cell r="Q10">
            <v>2023</v>
          </cell>
          <cell r="R10" t="str">
            <v>6월</v>
          </cell>
          <cell r="S10">
            <v>115</v>
          </cell>
          <cell r="T10">
            <v>548</v>
          </cell>
          <cell r="V10">
            <v>2023</v>
          </cell>
          <cell r="W10" t="str">
            <v>6월</v>
          </cell>
          <cell r="X10">
            <v>4136</v>
          </cell>
          <cell r="Y10">
            <v>12</v>
          </cell>
          <cell r="AA10">
            <v>2023</v>
          </cell>
          <cell r="AB10" t="str">
            <v>6월</v>
          </cell>
          <cell r="AC10">
            <v>1904</v>
          </cell>
          <cell r="AD10">
            <v>33</v>
          </cell>
          <cell r="AF10">
            <v>2023</v>
          </cell>
          <cell r="AG10" t="str">
            <v>6월</v>
          </cell>
          <cell r="AH10">
            <v>6840</v>
          </cell>
          <cell r="AI10">
            <v>26</v>
          </cell>
          <cell r="AK10">
            <v>2023</v>
          </cell>
          <cell r="AL10" t="str">
            <v>6월</v>
          </cell>
          <cell r="AM10">
            <v>1380</v>
          </cell>
          <cell r="AN10">
            <v>27</v>
          </cell>
          <cell r="AP10">
            <v>2023</v>
          </cell>
          <cell r="AQ10" t="str">
            <v>6월</v>
          </cell>
          <cell r="AR10">
            <v>1080</v>
          </cell>
          <cell r="AS10">
            <v>87</v>
          </cell>
          <cell r="AU10">
            <v>2023</v>
          </cell>
          <cell r="AV10" t="str">
            <v>6월</v>
          </cell>
          <cell r="AW10">
            <v>1742</v>
          </cell>
          <cell r="AX10">
            <v>59</v>
          </cell>
          <cell r="AZ10">
            <v>2023</v>
          </cell>
          <cell r="BA10" t="str">
            <v>6월</v>
          </cell>
          <cell r="BB10">
            <v>2576</v>
          </cell>
          <cell r="BC10">
            <v>9520</v>
          </cell>
          <cell r="BD10">
            <v>21500</v>
          </cell>
          <cell r="BE10">
            <v>33596</v>
          </cell>
        </row>
        <row r="11">
          <cell r="B11">
            <v>2023</v>
          </cell>
          <cell r="C11" t="str">
            <v>7월</v>
          </cell>
          <cell r="D11">
            <v>4250</v>
          </cell>
          <cell r="E11">
            <v>14</v>
          </cell>
          <cell r="G11">
            <v>2023</v>
          </cell>
          <cell r="H11" t="str">
            <v>7월</v>
          </cell>
          <cell r="I11">
            <v>2014</v>
          </cell>
          <cell r="J11">
            <v>134</v>
          </cell>
          <cell r="L11">
            <v>2023</v>
          </cell>
          <cell r="M11" t="str">
            <v>7월</v>
          </cell>
          <cell r="N11">
            <v>1264</v>
          </cell>
          <cell r="O11">
            <v>120</v>
          </cell>
          <cell r="Q11">
            <v>2023</v>
          </cell>
          <cell r="R11" t="str">
            <v>7월</v>
          </cell>
          <cell r="S11">
            <v>707</v>
          </cell>
          <cell r="T11">
            <v>574</v>
          </cell>
          <cell r="V11">
            <v>2023</v>
          </cell>
          <cell r="W11" t="str">
            <v>7월</v>
          </cell>
          <cell r="X11">
            <v>5557</v>
          </cell>
          <cell r="Y11">
            <v>11</v>
          </cell>
          <cell r="AA11">
            <v>2023</v>
          </cell>
          <cell r="AB11" t="str">
            <v>7월</v>
          </cell>
          <cell r="AC11">
            <v>2165</v>
          </cell>
          <cell r="AD11">
            <v>32</v>
          </cell>
          <cell r="AF11">
            <v>2023</v>
          </cell>
          <cell r="AG11" t="str">
            <v>7월</v>
          </cell>
          <cell r="AH11">
            <v>4876</v>
          </cell>
          <cell r="AI11">
            <v>35</v>
          </cell>
          <cell r="AK11">
            <v>2023</v>
          </cell>
          <cell r="AL11" t="str">
            <v>7월</v>
          </cell>
          <cell r="AM11">
            <v>1079</v>
          </cell>
          <cell r="AN11">
            <v>38</v>
          </cell>
          <cell r="AP11">
            <v>2023</v>
          </cell>
          <cell r="AQ11" t="str">
            <v>7월</v>
          </cell>
          <cell r="AR11">
            <v>1054</v>
          </cell>
          <cell r="AS11">
            <v>95</v>
          </cell>
          <cell r="AU11">
            <v>2023</v>
          </cell>
          <cell r="AV11" t="str">
            <v>7월</v>
          </cell>
          <cell r="AW11">
            <v>1844</v>
          </cell>
          <cell r="AX11">
            <v>72</v>
          </cell>
          <cell r="AZ11">
            <v>2023</v>
          </cell>
          <cell r="BA11" t="str">
            <v>7월</v>
          </cell>
          <cell r="BB11">
            <v>3401</v>
          </cell>
          <cell r="BC11">
            <v>7450</v>
          </cell>
          <cell r="BD11">
            <v>20410</v>
          </cell>
          <cell r="BE11">
            <v>31261</v>
          </cell>
        </row>
        <row r="12">
          <cell r="B12">
            <v>2023</v>
          </cell>
          <cell r="C12" t="str">
            <v>8월</v>
          </cell>
          <cell r="D12">
            <v>4400</v>
          </cell>
          <cell r="E12">
            <v>13</v>
          </cell>
          <cell r="G12">
            <v>2023</v>
          </cell>
          <cell r="H12" t="str">
            <v>8월</v>
          </cell>
          <cell r="I12">
            <v>2175</v>
          </cell>
          <cell r="J12">
            <v>116</v>
          </cell>
          <cell r="L12">
            <v>2023</v>
          </cell>
          <cell r="M12" t="str">
            <v>8월</v>
          </cell>
          <cell r="N12">
            <v>1566</v>
          </cell>
          <cell r="O12">
            <v>134</v>
          </cell>
          <cell r="Q12">
            <v>2023</v>
          </cell>
          <cell r="R12" t="str">
            <v>8월</v>
          </cell>
          <cell r="S12">
            <v>1057</v>
          </cell>
          <cell r="T12">
            <v>716</v>
          </cell>
          <cell r="V12">
            <v>2023</v>
          </cell>
          <cell r="W12" t="str">
            <v>8월</v>
          </cell>
          <cell r="X12">
            <v>4912</v>
          </cell>
          <cell r="Y12">
            <v>7</v>
          </cell>
          <cell r="AA12">
            <v>2023</v>
          </cell>
          <cell r="AB12" t="str">
            <v>8월</v>
          </cell>
          <cell r="AC12">
            <v>1918</v>
          </cell>
          <cell r="AD12">
            <v>28</v>
          </cell>
          <cell r="AF12">
            <v>2023</v>
          </cell>
          <cell r="AG12" t="str">
            <v>8월</v>
          </cell>
          <cell r="AH12">
            <v>5760</v>
          </cell>
          <cell r="AI12">
            <v>31</v>
          </cell>
          <cell r="AK12">
            <v>2023</v>
          </cell>
          <cell r="AL12" t="str">
            <v>8월</v>
          </cell>
          <cell r="AM12">
            <v>958</v>
          </cell>
          <cell r="AN12">
            <v>32</v>
          </cell>
          <cell r="AP12">
            <v>2023</v>
          </cell>
          <cell r="AQ12" t="str">
            <v>8월</v>
          </cell>
          <cell r="AR12">
            <v>1073</v>
          </cell>
          <cell r="AS12">
            <v>97</v>
          </cell>
          <cell r="AU12">
            <v>2023</v>
          </cell>
          <cell r="AV12" t="str">
            <v>8월</v>
          </cell>
          <cell r="AW12">
            <v>1835</v>
          </cell>
          <cell r="AX12">
            <v>65</v>
          </cell>
          <cell r="AZ12">
            <v>2023</v>
          </cell>
          <cell r="BA12" t="str">
            <v>8월</v>
          </cell>
          <cell r="BB12">
            <v>1855</v>
          </cell>
          <cell r="BC12">
            <v>6520</v>
          </cell>
          <cell r="BD12">
            <v>22410</v>
          </cell>
          <cell r="BE12">
            <v>30785</v>
          </cell>
        </row>
        <row r="13">
          <cell r="B13">
            <v>2023</v>
          </cell>
          <cell r="C13" t="str">
            <v>9월</v>
          </cell>
          <cell r="D13">
            <v>4560</v>
          </cell>
          <cell r="E13">
            <v>12</v>
          </cell>
          <cell r="G13">
            <v>2023</v>
          </cell>
          <cell r="H13" t="str">
            <v>9월</v>
          </cell>
          <cell r="I13">
            <v>2216</v>
          </cell>
          <cell r="J13">
            <v>149</v>
          </cell>
          <cell r="L13">
            <v>2023</v>
          </cell>
          <cell r="M13" t="str">
            <v>9월</v>
          </cell>
          <cell r="N13">
            <v>1605</v>
          </cell>
          <cell r="O13">
            <v>138</v>
          </cell>
          <cell r="Q13">
            <v>2023</v>
          </cell>
          <cell r="R13" t="str">
            <v>9월</v>
          </cell>
          <cell r="S13">
            <v>1204</v>
          </cell>
          <cell r="T13">
            <v>635</v>
          </cell>
          <cell r="V13">
            <v>2023</v>
          </cell>
          <cell r="W13" t="str">
            <v>9월</v>
          </cell>
          <cell r="X13">
            <v>5297</v>
          </cell>
          <cell r="Y13">
            <v>8</v>
          </cell>
          <cell r="AA13">
            <v>2023</v>
          </cell>
          <cell r="AB13" t="str">
            <v>9월</v>
          </cell>
          <cell r="AC13">
            <v>1977</v>
          </cell>
          <cell r="AD13">
            <v>25</v>
          </cell>
          <cell r="AF13">
            <v>2023</v>
          </cell>
          <cell r="AG13" t="str">
            <v>9월</v>
          </cell>
          <cell r="AH13">
            <v>9553</v>
          </cell>
          <cell r="AI13">
            <v>32</v>
          </cell>
          <cell r="AK13">
            <v>2023</v>
          </cell>
          <cell r="AL13" t="str">
            <v>9월</v>
          </cell>
          <cell r="AM13">
            <v>1142</v>
          </cell>
          <cell r="AN13">
            <v>37</v>
          </cell>
          <cell r="AP13">
            <v>2023</v>
          </cell>
          <cell r="AQ13" t="str">
            <v>9월</v>
          </cell>
          <cell r="AR13">
            <v>1062</v>
          </cell>
          <cell r="AS13">
            <v>84</v>
          </cell>
          <cell r="AU13">
            <v>2023</v>
          </cell>
          <cell r="AV13" t="str">
            <v>9월</v>
          </cell>
          <cell r="AW13">
            <v>1672</v>
          </cell>
          <cell r="AX13">
            <v>75</v>
          </cell>
          <cell r="AZ13">
            <v>2023</v>
          </cell>
          <cell r="BA13" t="str">
            <v>9월</v>
          </cell>
          <cell r="BB13">
            <v>5581</v>
          </cell>
          <cell r="BC13">
            <v>11474</v>
          </cell>
          <cell r="BD13">
            <v>26560</v>
          </cell>
          <cell r="BE13">
            <v>43615</v>
          </cell>
        </row>
        <row r="14">
          <cell r="B14">
            <v>2023</v>
          </cell>
          <cell r="C14" t="str">
            <v>10월</v>
          </cell>
          <cell r="D14">
            <v>4680</v>
          </cell>
          <cell r="E14">
            <v>12</v>
          </cell>
          <cell r="G14">
            <v>2023</v>
          </cell>
          <cell r="H14" t="str">
            <v>10월</v>
          </cell>
          <cell r="I14">
            <v>2293</v>
          </cell>
          <cell r="J14">
            <v>140</v>
          </cell>
          <cell r="L14">
            <v>2023</v>
          </cell>
          <cell r="M14" t="str">
            <v>10월</v>
          </cell>
          <cell r="N14">
            <v>1685</v>
          </cell>
          <cell r="O14">
            <v>109</v>
          </cell>
          <cell r="Q14">
            <v>2023</v>
          </cell>
          <cell r="R14" t="str">
            <v>10월</v>
          </cell>
          <cell r="S14">
            <v>1229</v>
          </cell>
          <cell r="T14">
            <v>665</v>
          </cell>
          <cell r="V14">
            <v>2023</v>
          </cell>
          <cell r="W14" t="str">
            <v>10월</v>
          </cell>
          <cell r="X14">
            <v>5643</v>
          </cell>
          <cell r="Y14">
            <v>12</v>
          </cell>
          <cell r="AA14">
            <v>2023</v>
          </cell>
          <cell r="AB14" t="str">
            <v>10월</v>
          </cell>
          <cell r="AC14">
            <v>2254</v>
          </cell>
          <cell r="AD14">
            <v>35</v>
          </cell>
          <cell r="AF14">
            <v>2023</v>
          </cell>
          <cell r="AG14" t="str">
            <v>10월</v>
          </cell>
          <cell r="AH14">
            <v>8434</v>
          </cell>
          <cell r="AI14">
            <v>27</v>
          </cell>
          <cell r="AK14">
            <v>2023</v>
          </cell>
          <cell r="AL14" t="str">
            <v>10월</v>
          </cell>
          <cell r="AM14">
            <v>1113</v>
          </cell>
          <cell r="AN14">
            <v>27</v>
          </cell>
          <cell r="AP14">
            <v>2023</v>
          </cell>
          <cell r="AQ14" t="str">
            <v>10월</v>
          </cell>
          <cell r="AR14">
            <v>1082</v>
          </cell>
          <cell r="AS14">
            <v>95</v>
          </cell>
          <cell r="AU14">
            <v>2023</v>
          </cell>
          <cell r="AV14" t="str">
            <v>10월</v>
          </cell>
          <cell r="AW14">
            <v>1664</v>
          </cell>
          <cell r="AX14">
            <v>79</v>
          </cell>
          <cell r="AZ14">
            <v>2023</v>
          </cell>
          <cell r="BA14" t="str">
            <v>10월</v>
          </cell>
          <cell r="BB14">
            <v>4276</v>
          </cell>
          <cell r="BC14">
            <v>15410</v>
          </cell>
          <cell r="BD14">
            <v>33250</v>
          </cell>
          <cell r="BE14">
            <v>52936</v>
          </cell>
        </row>
        <row r="15">
          <cell r="B15">
            <v>2023</v>
          </cell>
          <cell r="C15" t="str">
            <v>11월</v>
          </cell>
          <cell r="D15">
            <v>4500</v>
          </cell>
          <cell r="E15">
            <v>12</v>
          </cell>
          <cell r="G15">
            <v>2023</v>
          </cell>
          <cell r="H15" t="str">
            <v>11월</v>
          </cell>
          <cell r="I15">
            <v>2012</v>
          </cell>
          <cell r="J15">
            <v>126</v>
          </cell>
          <cell r="L15">
            <v>2023</v>
          </cell>
          <cell r="M15" t="str">
            <v>11월</v>
          </cell>
          <cell r="N15">
            <v>1369</v>
          </cell>
          <cell r="O15">
            <v>121</v>
          </cell>
          <cell r="Q15">
            <v>2023</v>
          </cell>
          <cell r="R15" t="str">
            <v>11월</v>
          </cell>
          <cell r="S15">
            <v>912</v>
          </cell>
          <cell r="T15">
            <v>694</v>
          </cell>
          <cell r="V15">
            <v>2023</v>
          </cell>
          <cell r="W15" t="str">
            <v>11월</v>
          </cell>
          <cell r="X15">
            <v>5024</v>
          </cell>
          <cell r="Y15">
            <v>9</v>
          </cell>
          <cell r="AA15">
            <v>2023</v>
          </cell>
          <cell r="AB15" t="str">
            <v>11월</v>
          </cell>
          <cell r="AC15">
            <v>1865</v>
          </cell>
          <cell r="AD15">
            <v>38</v>
          </cell>
          <cell r="AF15">
            <v>2023</v>
          </cell>
          <cell r="AG15" t="str">
            <v>11월</v>
          </cell>
          <cell r="AH15">
            <v>8361</v>
          </cell>
          <cell r="AI15">
            <v>31</v>
          </cell>
          <cell r="AK15">
            <v>2023</v>
          </cell>
          <cell r="AL15" t="str">
            <v>11월</v>
          </cell>
          <cell r="AM15">
            <v>950</v>
          </cell>
          <cell r="AN15">
            <v>36</v>
          </cell>
          <cell r="AP15">
            <v>2023</v>
          </cell>
          <cell r="AQ15" t="str">
            <v>11월</v>
          </cell>
          <cell r="AR15">
            <v>1054</v>
          </cell>
          <cell r="AS15">
            <v>103</v>
          </cell>
          <cell r="AU15">
            <v>2023</v>
          </cell>
          <cell r="AV15" t="str">
            <v>11월</v>
          </cell>
          <cell r="AW15">
            <v>1729</v>
          </cell>
          <cell r="AX15">
            <v>64</v>
          </cell>
          <cell r="AZ15">
            <v>2023</v>
          </cell>
          <cell r="BA15" t="str">
            <v>11월</v>
          </cell>
          <cell r="BB15">
            <v>3770</v>
          </cell>
          <cell r="BC15">
            <v>8532</v>
          </cell>
          <cell r="BD15">
            <v>32140</v>
          </cell>
          <cell r="BE15">
            <v>44442</v>
          </cell>
        </row>
        <row r="16">
          <cell r="B16">
            <v>2023</v>
          </cell>
          <cell r="C16" t="str">
            <v>12월</v>
          </cell>
          <cell r="D16">
            <v>4650</v>
          </cell>
          <cell r="E16">
            <v>11</v>
          </cell>
          <cell r="G16">
            <v>2023</v>
          </cell>
          <cell r="H16" t="str">
            <v>12월</v>
          </cell>
          <cell r="I16">
            <v>2421</v>
          </cell>
          <cell r="J16">
            <v>106</v>
          </cell>
          <cell r="L16">
            <v>2023</v>
          </cell>
          <cell r="M16" t="str">
            <v>12월</v>
          </cell>
          <cell r="N16">
            <v>1693</v>
          </cell>
          <cell r="O16">
            <v>141</v>
          </cell>
          <cell r="Q16">
            <v>2023</v>
          </cell>
          <cell r="R16" t="str">
            <v>12월</v>
          </cell>
          <cell r="S16">
            <v>1257</v>
          </cell>
          <cell r="T16">
            <v>627</v>
          </cell>
          <cell r="V16">
            <v>2023</v>
          </cell>
          <cell r="W16" t="str">
            <v>12월</v>
          </cell>
          <cell r="X16">
            <v>6069</v>
          </cell>
          <cell r="Y16">
            <v>11</v>
          </cell>
          <cell r="AA16">
            <v>2023</v>
          </cell>
          <cell r="AB16" t="str">
            <v>12월</v>
          </cell>
          <cell r="AC16">
            <v>1974</v>
          </cell>
          <cell r="AD16">
            <v>36</v>
          </cell>
          <cell r="AF16">
            <v>2023</v>
          </cell>
          <cell r="AG16" t="str">
            <v>12월</v>
          </cell>
          <cell r="AH16">
            <v>8188</v>
          </cell>
          <cell r="AI16">
            <v>33</v>
          </cell>
          <cell r="AK16">
            <v>2023</v>
          </cell>
          <cell r="AL16" t="str">
            <v>12월</v>
          </cell>
          <cell r="AM16">
            <v>1287</v>
          </cell>
          <cell r="AN16">
            <v>28</v>
          </cell>
          <cell r="AP16">
            <v>2023</v>
          </cell>
          <cell r="AQ16" t="str">
            <v>12월</v>
          </cell>
          <cell r="AR16">
            <v>1111</v>
          </cell>
          <cell r="AS16">
            <v>87</v>
          </cell>
          <cell r="AU16">
            <v>2023</v>
          </cell>
          <cell r="AV16" t="str">
            <v>12월</v>
          </cell>
          <cell r="AW16">
            <v>1545</v>
          </cell>
          <cell r="AX16">
            <v>66</v>
          </cell>
          <cell r="AZ16">
            <v>2023</v>
          </cell>
          <cell r="BA16" t="str">
            <v>12월</v>
          </cell>
          <cell r="BB16">
            <v>3916</v>
          </cell>
          <cell r="BC16">
            <v>10474</v>
          </cell>
          <cell r="BD16">
            <v>28789</v>
          </cell>
          <cell r="BE16">
            <v>43179</v>
          </cell>
        </row>
        <row r="17">
          <cell r="B17">
            <v>2024</v>
          </cell>
          <cell r="C17" t="str">
            <v>1월</v>
          </cell>
          <cell r="D17">
            <v>4800</v>
          </cell>
          <cell r="E17">
            <v>10</v>
          </cell>
          <cell r="G17">
            <v>2024</v>
          </cell>
          <cell r="H17" t="str">
            <v>1월</v>
          </cell>
          <cell r="I17">
            <v>2609</v>
          </cell>
          <cell r="J17">
            <v>131</v>
          </cell>
          <cell r="L17">
            <v>2024</v>
          </cell>
          <cell r="M17" t="str">
            <v>1월</v>
          </cell>
          <cell r="N17">
            <v>1950</v>
          </cell>
          <cell r="O17">
            <v>138</v>
          </cell>
          <cell r="Q17">
            <v>2024</v>
          </cell>
          <cell r="R17" t="str">
            <v>1월</v>
          </cell>
          <cell r="S17">
            <v>1363</v>
          </cell>
          <cell r="T17">
            <v>638</v>
          </cell>
          <cell r="V17">
            <v>2024</v>
          </cell>
          <cell r="W17" t="str">
            <v>1월</v>
          </cell>
          <cell r="X17">
            <v>5199</v>
          </cell>
          <cell r="Y17">
            <v>9</v>
          </cell>
          <cell r="AA17">
            <v>2024</v>
          </cell>
          <cell r="AB17" t="str">
            <v>1월</v>
          </cell>
          <cell r="AC17">
            <v>1872</v>
          </cell>
          <cell r="AD17">
            <v>38</v>
          </cell>
          <cell r="AF17">
            <v>2024</v>
          </cell>
          <cell r="AG17" t="str">
            <v>1월</v>
          </cell>
          <cell r="AH17">
            <v>7419</v>
          </cell>
          <cell r="AI17">
            <v>25</v>
          </cell>
          <cell r="AK17">
            <v>2024</v>
          </cell>
          <cell r="AL17" t="str">
            <v>1월</v>
          </cell>
          <cell r="AM17">
            <v>1141</v>
          </cell>
          <cell r="AN17">
            <v>27</v>
          </cell>
          <cell r="AP17">
            <v>2024</v>
          </cell>
          <cell r="AQ17" t="str">
            <v>1월</v>
          </cell>
          <cell r="AR17">
            <v>1072</v>
          </cell>
          <cell r="AS17">
            <v>101</v>
          </cell>
          <cell r="AU17">
            <v>2024</v>
          </cell>
          <cell r="AV17" t="str">
            <v>1월</v>
          </cell>
          <cell r="AW17">
            <v>1569</v>
          </cell>
          <cell r="AX17">
            <v>62</v>
          </cell>
          <cell r="AZ17">
            <v>2024</v>
          </cell>
          <cell r="BA17" t="str">
            <v>1월</v>
          </cell>
          <cell r="BB17">
            <v>4546</v>
          </cell>
          <cell r="BC17">
            <v>8543</v>
          </cell>
          <cell r="BD17">
            <v>25474</v>
          </cell>
          <cell r="BE17">
            <v>38563</v>
          </cell>
        </row>
        <row r="18">
          <cell r="B18">
            <v>2024</v>
          </cell>
          <cell r="C18" t="str">
            <v>2월</v>
          </cell>
          <cell r="D18">
            <v>5000</v>
          </cell>
          <cell r="E18">
            <v>10</v>
          </cell>
          <cell r="G18">
            <v>2024</v>
          </cell>
          <cell r="H18" t="str">
            <v>2월</v>
          </cell>
          <cell r="I18">
            <v>2684</v>
          </cell>
          <cell r="J18">
            <v>117</v>
          </cell>
          <cell r="L18">
            <v>2024</v>
          </cell>
          <cell r="M18" t="str">
            <v>2월</v>
          </cell>
          <cell r="N18">
            <v>2010</v>
          </cell>
          <cell r="O18">
            <v>119</v>
          </cell>
          <cell r="Q18">
            <v>2024</v>
          </cell>
          <cell r="R18" t="str">
            <v>2월</v>
          </cell>
          <cell r="S18">
            <v>1494</v>
          </cell>
          <cell r="T18">
            <v>634</v>
          </cell>
          <cell r="V18">
            <v>2024</v>
          </cell>
          <cell r="W18" t="str">
            <v>2월</v>
          </cell>
          <cell r="X18">
            <v>5740</v>
          </cell>
          <cell r="Y18">
            <v>9</v>
          </cell>
          <cell r="AA18">
            <v>2024</v>
          </cell>
          <cell r="AB18" t="str">
            <v>2월</v>
          </cell>
          <cell r="AC18">
            <v>2211</v>
          </cell>
          <cell r="AD18">
            <v>25</v>
          </cell>
          <cell r="AF18">
            <v>2024</v>
          </cell>
          <cell r="AG18" t="str">
            <v>2월</v>
          </cell>
          <cell r="AH18">
            <v>5721</v>
          </cell>
          <cell r="AI18">
            <v>30</v>
          </cell>
          <cell r="AK18">
            <v>2024</v>
          </cell>
          <cell r="AL18" t="str">
            <v>2월</v>
          </cell>
          <cell r="AM18">
            <v>959</v>
          </cell>
          <cell r="AN18">
            <v>26</v>
          </cell>
          <cell r="AP18">
            <v>2024</v>
          </cell>
          <cell r="AQ18" t="str">
            <v>2월</v>
          </cell>
          <cell r="AR18">
            <v>1107</v>
          </cell>
          <cell r="AS18">
            <v>104</v>
          </cell>
          <cell r="AU18">
            <v>2024</v>
          </cell>
          <cell r="AV18" t="str">
            <v>2월</v>
          </cell>
          <cell r="AW18">
            <v>1515</v>
          </cell>
          <cell r="AX18">
            <v>49</v>
          </cell>
          <cell r="AZ18">
            <v>2024</v>
          </cell>
          <cell r="BA18" t="str">
            <v>2월</v>
          </cell>
          <cell r="BB18">
            <v>4296</v>
          </cell>
          <cell r="BC18">
            <v>10256</v>
          </cell>
          <cell r="BD18">
            <v>24128</v>
          </cell>
          <cell r="BE18">
            <v>38680</v>
          </cell>
        </row>
        <row r="19">
          <cell r="B19">
            <v>2024</v>
          </cell>
          <cell r="C19" t="str">
            <v>3월</v>
          </cell>
          <cell r="D19">
            <v>5020</v>
          </cell>
          <cell r="E19">
            <v>9</v>
          </cell>
          <cell r="G19">
            <v>2024</v>
          </cell>
          <cell r="H19" t="str">
            <v>3월</v>
          </cell>
          <cell r="I19">
            <v>2738</v>
          </cell>
          <cell r="J19">
            <v>130</v>
          </cell>
          <cell r="L19">
            <v>2024</v>
          </cell>
          <cell r="M19" t="str">
            <v>3월</v>
          </cell>
          <cell r="N19">
            <v>2015</v>
          </cell>
          <cell r="O19">
            <v>104</v>
          </cell>
          <cell r="Q19">
            <v>2024</v>
          </cell>
          <cell r="R19" t="str">
            <v>3월</v>
          </cell>
          <cell r="S19">
            <v>1449</v>
          </cell>
          <cell r="T19">
            <v>607</v>
          </cell>
          <cell r="V19">
            <v>2024</v>
          </cell>
          <cell r="W19" t="str">
            <v>3월</v>
          </cell>
          <cell r="X19">
            <v>6218</v>
          </cell>
          <cell r="Y19">
            <v>10</v>
          </cell>
          <cell r="AA19">
            <v>2024</v>
          </cell>
          <cell r="AB19" t="str">
            <v>3월</v>
          </cell>
          <cell r="AC19">
            <v>2463</v>
          </cell>
          <cell r="AD19">
            <v>25</v>
          </cell>
          <cell r="AF19">
            <v>2024</v>
          </cell>
          <cell r="AG19" t="str">
            <v>3월</v>
          </cell>
          <cell r="AH19">
            <v>4811</v>
          </cell>
          <cell r="AI19">
            <v>37</v>
          </cell>
          <cell r="AK19">
            <v>2024</v>
          </cell>
          <cell r="AL19" t="str">
            <v>3월</v>
          </cell>
          <cell r="AM19">
            <v>984</v>
          </cell>
          <cell r="AN19">
            <v>32</v>
          </cell>
          <cell r="AP19">
            <v>2024</v>
          </cell>
          <cell r="AQ19" t="str">
            <v>3월</v>
          </cell>
          <cell r="AR19">
            <v>1096</v>
          </cell>
          <cell r="AS19">
            <v>107</v>
          </cell>
          <cell r="AU19">
            <v>2024</v>
          </cell>
          <cell r="AV19" t="str">
            <v>3월</v>
          </cell>
          <cell r="AW19">
            <v>1472</v>
          </cell>
          <cell r="AX19">
            <v>76</v>
          </cell>
          <cell r="AZ19">
            <v>2024</v>
          </cell>
          <cell r="BA19" t="str">
            <v>3월</v>
          </cell>
          <cell r="BB19">
            <v>5772</v>
          </cell>
          <cell r="BC19">
            <v>15692</v>
          </cell>
          <cell r="BD19">
            <v>26589</v>
          </cell>
          <cell r="BE19">
            <v>48053</v>
          </cell>
        </row>
        <row r="20">
          <cell r="B20">
            <v>2024</v>
          </cell>
          <cell r="C20" t="str">
            <v>4월</v>
          </cell>
          <cell r="D20">
            <v>5045</v>
          </cell>
          <cell r="E20">
            <v>9</v>
          </cell>
          <cell r="G20">
            <v>2024</v>
          </cell>
          <cell r="H20" t="str">
            <v>4월</v>
          </cell>
          <cell r="I20">
            <v>2714</v>
          </cell>
          <cell r="J20">
            <v>136</v>
          </cell>
          <cell r="L20">
            <v>2024</v>
          </cell>
          <cell r="M20" t="str">
            <v>4월</v>
          </cell>
          <cell r="N20">
            <v>1974</v>
          </cell>
          <cell r="O20">
            <v>130</v>
          </cell>
          <cell r="Q20">
            <v>2024</v>
          </cell>
          <cell r="R20" t="str">
            <v>4월</v>
          </cell>
          <cell r="S20">
            <v>1554</v>
          </cell>
          <cell r="T20">
            <v>601</v>
          </cell>
          <cell r="V20">
            <v>2024</v>
          </cell>
          <cell r="W20" t="str">
            <v>4월</v>
          </cell>
          <cell r="X20">
            <v>5667</v>
          </cell>
          <cell r="Y20">
            <v>12</v>
          </cell>
          <cell r="AA20">
            <v>2024</v>
          </cell>
          <cell r="AB20" t="str">
            <v>4월</v>
          </cell>
          <cell r="AC20">
            <v>1859</v>
          </cell>
          <cell r="AD20">
            <v>33</v>
          </cell>
          <cell r="AF20">
            <v>2024</v>
          </cell>
          <cell r="AG20" t="str">
            <v>4월</v>
          </cell>
          <cell r="AH20">
            <v>6641</v>
          </cell>
          <cell r="AI20">
            <v>26</v>
          </cell>
          <cell r="AK20">
            <v>2024</v>
          </cell>
          <cell r="AL20" t="str">
            <v>4월</v>
          </cell>
          <cell r="AM20">
            <v>1277</v>
          </cell>
          <cell r="AN20">
            <v>27</v>
          </cell>
          <cell r="AP20">
            <v>2024</v>
          </cell>
          <cell r="AQ20" t="str">
            <v>4월</v>
          </cell>
          <cell r="AR20">
            <v>1066</v>
          </cell>
          <cell r="AS20">
            <v>111</v>
          </cell>
          <cell r="AU20">
            <v>2024</v>
          </cell>
          <cell r="AV20" t="str">
            <v>4월</v>
          </cell>
          <cell r="AW20">
            <v>1817</v>
          </cell>
          <cell r="AX20">
            <v>71</v>
          </cell>
          <cell r="AZ20">
            <v>2024</v>
          </cell>
          <cell r="BA20" t="str">
            <v>4월</v>
          </cell>
          <cell r="BB20">
            <v>3910</v>
          </cell>
          <cell r="BC20">
            <v>8741</v>
          </cell>
          <cell r="BD20">
            <v>35620</v>
          </cell>
          <cell r="BE20">
            <v>48271</v>
          </cell>
        </row>
        <row r="21">
          <cell r="B21">
            <v>2024</v>
          </cell>
          <cell r="C21" t="str">
            <v>5월</v>
          </cell>
          <cell r="D21">
            <v>5200</v>
          </cell>
          <cell r="E21">
            <v>9</v>
          </cell>
          <cell r="G21">
            <v>2024</v>
          </cell>
          <cell r="H21" t="str">
            <v>5월</v>
          </cell>
          <cell r="I21">
            <v>2914</v>
          </cell>
          <cell r="J21">
            <v>117</v>
          </cell>
          <cell r="L21">
            <v>2024</v>
          </cell>
          <cell r="M21" t="str">
            <v>5월</v>
          </cell>
          <cell r="N21">
            <v>2211</v>
          </cell>
          <cell r="O21">
            <v>124</v>
          </cell>
          <cell r="Q21">
            <v>2024</v>
          </cell>
          <cell r="R21" t="str">
            <v>5월</v>
          </cell>
          <cell r="S21">
            <v>1673</v>
          </cell>
          <cell r="T21">
            <v>542</v>
          </cell>
          <cell r="V21">
            <v>2024</v>
          </cell>
          <cell r="W21" t="str">
            <v>5월</v>
          </cell>
          <cell r="X21">
            <v>5670</v>
          </cell>
          <cell r="Y21">
            <v>7</v>
          </cell>
          <cell r="AA21">
            <v>2024</v>
          </cell>
          <cell r="AB21" t="str">
            <v>5월</v>
          </cell>
          <cell r="AC21">
            <v>2214</v>
          </cell>
          <cell r="AD21">
            <v>29</v>
          </cell>
          <cell r="AF21">
            <v>2024</v>
          </cell>
          <cell r="AG21" t="str">
            <v>5월</v>
          </cell>
          <cell r="AH21">
            <v>9262</v>
          </cell>
          <cell r="AI21">
            <v>32</v>
          </cell>
          <cell r="AK21">
            <v>2024</v>
          </cell>
          <cell r="AL21" t="str">
            <v>5월</v>
          </cell>
          <cell r="AM21">
            <v>1017</v>
          </cell>
          <cell r="AN21">
            <v>37</v>
          </cell>
          <cell r="AP21">
            <v>2024</v>
          </cell>
          <cell r="AQ21" t="str">
            <v>5월</v>
          </cell>
          <cell r="AR21">
            <v>1094</v>
          </cell>
          <cell r="AS21">
            <v>88</v>
          </cell>
          <cell r="AU21">
            <v>2024</v>
          </cell>
          <cell r="AV21" t="str">
            <v>5월</v>
          </cell>
          <cell r="AW21">
            <v>1723</v>
          </cell>
          <cell r="AX21">
            <v>64</v>
          </cell>
          <cell r="AZ21">
            <v>2024</v>
          </cell>
          <cell r="BA21" t="str">
            <v>5월</v>
          </cell>
          <cell r="BB21">
            <v>3790</v>
          </cell>
          <cell r="BC21">
            <v>10474</v>
          </cell>
          <cell r="BD21">
            <v>36852</v>
          </cell>
          <cell r="BE21">
            <v>51116</v>
          </cell>
        </row>
        <row r="22">
          <cell r="B22">
            <v>2024</v>
          </cell>
          <cell r="C22" t="str">
            <v>6월</v>
          </cell>
          <cell r="D22">
            <v>5010</v>
          </cell>
          <cell r="E22">
            <v>11</v>
          </cell>
          <cell r="G22">
            <v>2024</v>
          </cell>
          <cell r="H22" t="str">
            <v>6월</v>
          </cell>
          <cell r="I22">
            <v>2511</v>
          </cell>
          <cell r="J22">
            <v>150</v>
          </cell>
          <cell r="L22">
            <v>2024</v>
          </cell>
          <cell r="M22" t="str">
            <v>6월</v>
          </cell>
          <cell r="N22">
            <v>1794</v>
          </cell>
          <cell r="O22">
            <v>144</v>
          </cell>
          <cell r="Q22">
            <v>2024</v>
          </cell>
          <cell r="R22" t="str">
            <v>6월</v>
          </cell>
          <cell r="S22">
            <v>1377</v>
          </cell>
          <cell r="T22">
            <v>706</v>
          </cell>
          <cell r="V22">
            <v>2024</v>
          </cell>
          <cell r="W22" t="str">
            <v>6월</v>
          </cell>
          <cell r="X22">
            <v>5828</v>
          </cell>
          <cell r="Y22">
            <v>7</v>
          </cell>
          <cell r="AA22">
            <v>2024</v>
          </cell>
          <cell r="AB22" t="str">
            <v>6월</v>
          </cell>
          <cell r="AC22">
            <v>2547</v>
          </cell>
          <cell r="AD22">
            <v>32</v>
          </cell>
          <cell r="AF22">
            <v>2024</v>
          </cell>
          <cell r="AG22" t="str">
            <v>6월</v>
          </cell>
          <cell r="AH22">
            <v>6202</v>
          </cell>
          <cell r="AI22">
            <v>29</v>
          </cell>
          <cell r="AK22">
            <v>2024</v>
          </cell>
          <cell r="AL22" t="str">
            <v>6월</v>
          </cell>
          <cell r="AM22">
            <v>1362</v>
          </cell>
          <cell r="AN22">
            <v>38</v>
          </cell>
          <cell r="AP22">
            <v>2024</v>
          </cell>
          <cell r="AQ22" t="str">
            <v>6월</v>
          </cell>
          <cell r="AR22">
            <v>1117</v>
          </cell>
          <cell r="AS22">
            <v>108</v>
          </cell>
          <cell r="AU22">
            <v>2024</v>
          </cell>
          <cell r="AV22" t="str">
            <v>6월</v>
          </cell>
          <cell r="AW22">
            <v>1916</v>
          </cell>
          <cell r="AX22">
            <v>57</v>
          </cell>
          <cell r="AZ22">
            <v>2024</v>
          </cell>
          <cell r="BA22" t="str">
            <v>6월</v>
          </cell>
          <cell r="BB22">
            <v>3930</v>
          </cell>
          <cell r="BC22">
            <v>7412</v>
          </cell>
          <cell r="BD22">
            <v>27815</v>
          </cell>
          <cell r="BE22">
            <v>39157</v>
          </cell>
        </row>
        <row r="23">
          <cell r="B23">
            <v>2024</v>
          </cell>
          <cell r="C23" t="str">
            <v>7월</v>
          </cell>
          <cell r="D23">
            <v>4980</v>
          </cell>
          <cell r="E23">
            <v>13</v>
          </cell>
          <cell r="G23">
            <v>2024</v>
          </cell>
          <cell r="H23" t="str">
            <v>7월</v>
          </cell>
          <cell r="I23">
            <v>2508</v>
          </cell>
          <cell r="J23">
            <v>142</v>
          </cell>
          <cell r="L23">
            <v>2024</v>
          </cell>
          <cell r="M23" t="str">
            <v>7월</v>
          </cell>
          <cell r="N23">
            <v>1796</v>
          </cell>
          <cell r="O23">
            <v>122</v>
          </cell>
          <cell r="Q23">
            <v>2024</v>
          </cell>
          <cell r="R23" t="str">
            <v>7월</v>
          </cell>
          <cell r="S23">
            <v>1301</v>
          </cell>
          <cell r="T23">
            <v>679</v>
          </cell>
          <cell r="V23">
            <v>2024</v>
          </cell>
          <cell r="W23" t="str">
            <v>7월</v>
          </cell>
          <cell r="X23">
            <v>5995</v>
          </cell>
          <cell r="Y23">
            <v>12</v>
          </cell>
          <cell r="AA23">
            <v>2024</v>
          </cell>
          <cell r="AB23" t="str">
            <v>7월</v>
          </cell>
          <cell r="AC23">
            <v>2061</v>
          </cell>
          <cell r="AD23">
            <v>25</v>
          </cell>
          <cell r="AF23">
            <v>2024</v>
          </cell>
          <cell r="AG23" t="str">
            <v>7월</v>
          </cell>
          <cell r="AH23">
            <v>8618</v>
          </cell>
          <cell r="AI23">
            <v>32</v>
          </cell>
          <cell r="AK23">
            <v>2024</v>
          </cell>
          <cell r="AL23" t="str">
            <v>7월</v>
          </cell>
          <cell r="AM23">
            <v>1155</v>
          </cell>
          <cell r="AN23">
            <v>28</v>
          </cell>
          <cell r="AP23">
            <v>2024</v>
          </cell>
          <cell r="AQ23" t="str">
            <v>7월</v>
          </cell>
          <cell r="AR23">
            <v>1065</v>
          </cell>
          <cell r="AS23">
            <v>75</v>
          </cell>
          <cell r="AU23">
            <v>2024</v>
          </cell>
          <cell r="AV23" t="str">
            <v>7월</v>
          </cell>
          <cell r="AW23">
            <v>1737</v>
          </cell>
          <cell r="AX23">
            <v>58</v>
          </cell>
          <cell r="AZ23">
            <v>2024</v>
          </cell>
          <cell r="BA23" t="str">
            <v>7월</v>
          </cell>
          <cell r="BB23">
            <v>4756</v>
          </cell>
          <cell r="BC23">
            <v>14852</v>
          </cell>
          <cell r="BD23">
            <v>36581</v>
          </cell>
          <cell r="BE23">
            <v>56189</v>
          </cell>
        </row>
        <row r="24">
          <cell r="B24">
            <v>2024</v>
          </cell>
          <cell r="C24" t="str">
            <v>8월</v>
          </cell>
          <cell r="D24">
            <v>5120</v>
          </cell>
          <cell r="E24">
            <v>11</v>
          </cell>
          <cell r="G24">
            <v>2024</v>
          </cell>
          <cell r="H24" t="str">
            <v>8월</v>
          </cell>
          <cell r="I24">
            <v>2739</v>
          </cell>
          <cell r="J24">
            <v>140</v>
          </cell>
          <cell r="L24">
            <v>2024</v>
          </cell>
          <cell r="M24" t="str">
            <v>8월</v>
          </cell>
          <cell r="N24">
            <v>2013</v>
          </cell>
          <cell r="O24">
            <v>117</v>
          </cell>
          <cell r="Q24">
            <v>2024</v>
          </cell>
          <cell r="R24" t="str">
            <v>8월</v>
          </cell>
          <cell r="S24">
            <v>1475</v>
          </cell>
          <cell r="T24">
            <v>725</v>
          </cell>
          <cell r="V24">
            <v>2024</v>
          </cell>
          <cell r="W24" t="str">
            <v>8월</v>
          </cell>
          <cell r="X24">
            <v>6351</v>
          </cell>
          <cell r="Y24">
            <v>10</v>
          </cell>
          <cell r="AA24">
            <v>2024</v>
          </cell>
          <cell r="AB24" t="str">
            <v>8월</v>
          </cell>
          <cell r="AC24">
            <v>2102</v>
          </cell>
          <cell r="AD24">
            <v>30</v>
          </cell>
          <cell r="AF24">
            <v>2024</v>
          </cell>
          <cell r="AG24" t="str">
            <v>8월</v>
          </cell>
          <cell r="AH24">
            <v>6103</v>
          </cell>
          <cell r="AI24">
            <v>38</v>
          </cell>
          <cell r="AK24">
            <v>2024</v>
          </cell>
          <cell r="AL24" t="str">
            <v>8월</v>
          </cell>
          <cell r="AM24">
            <v>1099</v>
          </cell>
          <cell r="AN24">
            <v>37</v>
          </cell>
          <cell r="AP24">
            <v>2024</v>
          </cell>
          <cell r="AQ24" t="str">
            <v>8월</v>
          </cell>
          <cell r="AR24">
            <v>1093</v>
          </cell>
          <cell r="AS24">
            <v>79</v>
          </cell>
          <cell r="AU24">
            <v>2024</v>
          </cell>
          <cell r="AV24" t="str">
            <v>8월</v>
          </cell>
          <cell r="AW24">
            <v>1513</v>
          </cell>
          <cell r="AX24">
            <v>83</v>
          </cell>
          <cell r="AZ24">
            <v>2024</v>
          </cell>
          <cell r="BA24" t="str">
            <v>8월</v>
          </cell>
          <cell r="BB24">
            <v>5840</v>
          </cell>
          <cell r="BC24">
            <v>12563</v>
          </cell>
          <cell r="BD24">
            <v>29562</v>
          </cell>
          <cell r="BE24">
            <v>47965</v>
          </cell>
        </row>
        <row r="25">
          <cell r="B25">
            <v>2024</v>
          </cell>
          <cell r="C25" t="str">
            <v>9월</v>
          </cell>
          <cell r="D25">
            <v>5200</v>
          </cell>
          <cell r="E25">
            <v>10</v>
          </cell>
          <cell r="G25">
            <v>2024</v>
          </cell>
          <cell r="H25" t="str">
            <v>9월</v>
          </cell>
          <cell r="I25">
            <v>2885</v>
          </cell>
          <cell r="J25">
            <v>150</v>
          </cell>
          <cell r="L25">
            <v>2024</v>
          </cell>
          <cell r="M25" t="str">
            <v>9월</v>
          </cell>
          <cell r="N25">
            <v>2269</v>
          </cell>
          <cell r="O25">
            <v>133</v>
          </cell>
          <cell r="Q25">
            <v>2024</v>
          </cell>
          <cell r="R25" t="str">
            <v>9월</v>
          </cell>
          <cell r="S25">
            <v>1778</v>
          </cell>
          <cell r="T25">
            <v>699</v>
          </cell>
          <cell r="V25">
            <v>2024</v>
          </cell>
          <cell r="W25" t="str">
            <v>9월</v>
          </cell>
          <cell r="X25">
            <v>6501</v>
          </cell>
          <cell r="Y25">
            <v>7</v>
          </cell>
          <cell r="AA25">
            <v>2024</v>
          </cell>
          <cell r="AB25" t="str">
            <v>9월</v>
          </cell>
          <cell r="AC25">
            <v>2077</v>
          </cell>
          <cell r="AD25">
            <v>37</v>
          </cell>
          <cell r="AF25">
            <v>2024</v>
          </cell>
          <cell r="AG25" t="str">
            <v>9월</v>
          </cell>
          <cell r="AH25">
            <v>7941</v>
          </cell>
          <cell r="AI25">
            <v>30</v>
          </cell>
          <cell r="AK25">
            <v>2024</v>
          </cell>
          <cell r="AL25" t="str">
            <v>9월</v>
          </cell>
          <cell r="AM25">
            <v>1018</v>
          </cell>
          <cell r="AN25">
            <v>31</v>
          </cell>
          <cell r="AP25">
            <v>2024</v>
          </cell>
          <cell r="AQ25" t="str">
            <v>9월</v>
          </cell>
          <cell r="AR25">
            <v>1066</v>
          </cell>
          <cell r="AS25">
            <v>112</v>
          </cell>
          <cell r="AU25">
            <v>2024</v>
          </cell>
          <cell r="AV25" t="str">
            <v>9월</v>
          </cell>
          <cell r="AW25">
            <v>1869</v>
          </cell>
          <cell r="AX25">
            <v>79</v>
          </cell>
          <cell r="AZ25">
            <v>2024</v>
          </cell>
          <cell r="BA25" t="str">
            <v>9월</v>
          </cell>
          <cell r="BB25">
            <v>2854</v>
          </cell>
          <cell r="BC25">
            <v>13252</v>
          </cell>
          <cell r="BD25">
            <v>28562</v>
          </cell>
          <cell r="BE25">
            <v>44668</v>
          </cell>
        </row>
        <row r="26">
          <cell r="B26">
            <v>2024</v>
          </cell>
          <cell r="C26" t="str">
            <v>10월</v>
          </cell>
          <cell r="D26">
            <v>5300</v>
          </cell>
          <cell r="E26">
            <v>10</v>
          </cell>
          <cell r="G26">
            <v>2024</v>
          </cell>
          <cell r="H26" t="str">
            <v>10월</v>
          </cell>
          <cell r="I26">
            <v>2979</v>
          </cell>
          <cell r="J26">
            <v>136</v>
          </cell>
          <cell r="L26">
            <v>2024</v>
          </cell>
          <cell r="M26" t="str">
            <v>10월</v>
          </cell>
          <cell r="N26">
            <v>2309</v>
          </cell>
          <cell r="O26">
            <v>147</v>
          </cell>
          <cell r="Q26">
            <v>2024</v>
          </cell>
          <cell r="R26" t="str">
            <v>10월</v>
          </cell>
          <cell r="S26">
            <v>1851</v>
          </cell>
          <cell r="T26">
            <v>523</v>
          </cell>
          <cell r="V26">
            <v>2024</v>
          </cell>
          <cell r="W26" t="str">
            <v>10월</v>
          </cell>
          <cell r="X26">
            <v>6079</v>
          </cell>
          <cell r="Y26">
            <v>10</v>
          </cell>
          <cell r="AA26">
            <v>2024</v>
          </cell>
          <cell r="AB26" t="str">
            <v>10월</v>
          </cell>
          <cell r="AC26">
            <v>2040</v>
          </cell>
          <cell r="AD26">
            <v>38</v>
          </cell>
          <cell r="AF26">
            <v>2024</v>
          </cell>
          <cell r="AG26" t="str">
            <v>10월</v>
          </cell>
          <cell r="AH26">
            <v>4950</v>
          </cell>
          <cell r="AI26">
            <v>33</v>
          </cell>
          <cell r="AK26">
            <v>2024</v>
          </cell>
          <cell r="AL26" t="str">
            <v>10월</v>
          </cell>
          <cell r="AM26">
            <v>1251</v>
          </cell>
          <cell r="AN26">
            <v>32</v>
          </cell>
          <cell r="AP26">
            <v>2024</v>
          </cell>
          <cell r="AQ26" t="str">
            <v>10월</v>
          </cell>
          <cell r="AR26">
            <v>1055</v>
          </cell>
          <cell r="AS26">
            <v>82</v>
          </cell>
          <cell r="AU26">
            <v>2024</v>
          </cell>
          <cell r="AV26" t="str">
            <v>10월</v>
          </cell>
          <cell r="AW26">
            <v>1786</v>
          </cell>
          <cell r="AX26">
            <v>53</v>
          </cell>
          <cell r="AZ26">
            <v>2024</v>
          </cell>
          <cell r="BA26" t="str">
            <v>10월</v>
          </cell>
          <cell r="BB26">
            <v>5899</v>
          </cell>
          <cell r="BC26">
            <v>6992</v>
          </cell>
          <cell r="BD26">
            <v>32101</v>
          </cell>
          <cell r="BE26">
            <v>44992</v>
          </cell>
        </row>
        <row r="27">
          <cell r="B27">
            <v>2024</v>
          </cell>
          <cell r="C27" t="str">
            <v>11월</v>
          </cell>
          <cell r="D27">
            <v>5400</v>
          </cell>
          <cell r="E27">
            <v>9</v>
          </cell>
          <cell r="G27">
            <v>2024</v>
          </cell>
          <cell r="H27" t="str">
            <v>11월</v>
          </cell>
          <cell r="I27">
            <v>3018</v>
          </cell>
          <cell r="J27">
            <v>124</v>
          </cell>
          <cell r="L27">
            <v>2024</v>
          </cell>
          <cell r="M27" t="str">
            <v>11월</v>
          </cell>
          <cell r="N27">
            <v>2327</v>
          </cell>
          <cell r="O27">
            <v>108</v>
          </cell>
          <cell r="Q27">
            <v>2024</v>
          </cell>
          <cell r="R27" t="str">
            <v>11월</v>
          </cell>
          <cell r="S27">
            <v>1909</v>
          </cell>
          <cell r="T27">
            <v>675</v>
          </cell>
          <cell r="V27">
            <v>2024</v>
          </cell>
          <cell r="W27" t="str">
            <v>11월</v>
          </cell>
          <cell r="X27">
            <v>5906</v>
          </cell>
          <cell r="Y27">
            <v>9</v>
          </cell>
          <cell r="AA27">
            <v>2024</v>
          </cell>
          <cell r="AB27" t="str">
            <v>11월</v>
          </cell>
          <cell r="AC27">
            <v>1995</v>
          </cell>
          <cell r="AD27">
            <v>27</v>
          </cell>
          <cell r="AF27">
            <v>2024</v>
          </cell>
          <cell r="AG27" t="str">
            <v>11월</v>
          </cell>
          <cell r="AH27">
            <v>6921</v>
          </cell>
          <cell r="AI27">
            <v>36</v>
          </cell>
          <cell r="AK27">
            <v>2024</v>
          </cell>
          <cell r="AL27" t="str">
            <v>11월</v>
          </cell>
          <cell r="AM27">
            <v>1274</v>
          </cell>
          <cell r="AN27">
            <v>25</v>
          </cell>
          <cell r="AP27">
            <v>2024</v>
          </cell>
          <cell r="AQ27" t="str">
            <v>11월</v>
          </cell>
          <cell r="AR27">
            <v>1047</v>
          </cell>
          <cell r="AS27">
            <v>104</v>
          </cell>
          <cell r="AU27">
            <v>2024</v>
          </cell>
          <cell r="AV27" t="str">
            <v>11월</v>
          </cell>
          <cell r="AW27">
            <v>1519</v>
          </cell>
          <cell r="AX27">
            <v>53</v>
          </cell>
          <cell r="AZ27">
            <v>2024</v>
          </cell>
          <cell r="BA27" t="str">
            <v>11월</v>
          </cell>
          <cell r="BB27">
            <v>4708</v>
          </cell>
          <cell r="BC27">
            <v>9841</v>
          </cell>
          <cell r="BD27">
            <v>27415</v>
          </cell>
          <cell r="BE27">
            <v>41964</v>
          </cell>
        </row>
        <row r="28">
          <cell r="B28">
            <v>2024</v>
          </cell>
          <cell r="C28" t="str">
            <v>12월</v>
          </cell>
          <cell r="D28">
            <v>5500</v>
          </cell>
          <cell r="E28">
            <v>9</v>
          </cell>
          <cell r="G28">
            <v>2024</v>
          </cell>
          <cell r="H28" t="str">
            <v>12월</v>
          </cell>
          <cell r="I28">
            <v>3009</v>
          </cell>
          <cell r="J28">
            <v>147</v>
          </cell>
          <cell r="L28">
            <v>2024</v>
          </cell>
          <cell r="M28" t="str">
            <v>12월</v>
          </cell>
          <cell r="N28">
            <v>2358</v>
          </cell>
          <cell r="O28">
            <v>113</v>
          </cell>
          <cell r="Q28">
            <v>2024</v>
          </cell>
          <cell r="R28" t="str">
            <v>12월</v>
          </cell>
          <cell r="S28">
            <v>1896</v>
          </cell>
          <cell r="T28">
            <v>754</v>
          </cell>
          <cell r="V28">
            <v>2024</v>
          </cell>
          <cell r="W28" t="str">
            <v>12월</v>
          </cell>
          <cell r="X28">
            <v>6834</v>
          </cell>
          <cell r="Y28">
            <v>10</v>
          </cell>
          <cell r="AA28">
            <v>2024</v>
          </cell>
          <cell r="AB28" t="str">
            <v>12월</v>
          </cell>
          <cell r="AC28">
            <v>2356</v>
          </cell>
          <cell r="AD28">
            <v>30</v>
          </cell>
          <cell r="AF28">
            <v>2024</v>
          </cell>
          <cell r="AG28" t="str">
            <v>12월</v>
          </cell>
          <cell r="AH28">
            <v>6066</v>
          </cell>
          <cell r="AI28">
            <v>35</v>
          </cell>
          <cell r="AK28">
            <v>2024</v>
          </cell>
          <cell r="AL28" t="str">
            <v>12월</v>
          </cell>
          <cell r="AM28">
            <v>984</v>
          </cell>
          <cell r="AN28">
            <v>34</v>
          </cell>
          <cell r="AP28">
            <v>2024</v>
          </cell>
          <cell r="AQ28" t="str">
            <v>12월</v>
          </cell>
          <cell r="AR28">
            <v>1062</v>
          </cell>
          <cell r="AS28">
            <v>106</v>
          </cell>
          <cell r="AU28">
            <v>2024</v>
          </cell>
          <cell r="AV28" t="str">
            <v>12월</v>
          </cell>
          <cell r="AW28">
            <v>1671</v>
          </cell>
          <cell r="AX28">
            <v>48</v>
          </cell>
          <cell r="AZ28">
            <v>2024</v>
          </cell>
          <cell r="BA28" t="str">
            <v>12월</v>
          </cell>
          <cell r="BB28">
            <v>4208</v>
          </cell>
          <cell r="BC28">
            <v>15896</v>
          </cell>
          <cell r="BD28">
            <v>32896</v>
          </cell>
          <cell r="BE28">
            <v>53000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</sheetNames>
    <sheetDataSet>
      <sheetData sheetId="0">
        <row r="5">
          <cell r="B5">
            <v>2023</v>
          </cell>
          <cell r="C5" t="str">
            <v>1월</v>
          </cell>
          <cell r="D5">
            <v>0.89</v>
          </cell>
          <cell r="F5">
            <v>2023</v>
          </cell>
          <cell r="G5" t="str">
            <v>1월</v>
          </cell>
          <cell r="H5">
            <v>4.2000000000000003E-2</v>
          </cell>
          <cell r="J5">
            <v>2023</v>
          </cell>
          <cell r="K5" t="str">
            <v>1월</v>
          </cell>
          <cell r="L5">
            <v>0.45</v>
          </cell>
          <cell r="N5">
            <v>2023</v>
          </cell>
          <cell r="O5" t="str">
            <v>1월</v>
          </cell>
          <cell r="P5">
            <v>20</v>
          </cell>
        </row>
        <row r="6">
          <cell r="B6">
            <v>2023</v>
          </cell>
          <cell r="C6" t="str">
            <v>2월</v>
          </cell>
          <cell r="D6">
            <v>0.91</v>
          </cell>
          <cell r="F6">
            <v>2023</v>
          </cell>
          <cell r="G6" t="str">
            <v>2월</v>
          </cell>
          <cell r="H6">
            <v>5.0999999999999997E-2</v>
          </cell>
          <cell r="J6">
            <v>2023</v>
          </cell>
          <cell r="K6" t="str">
            <v>2월</v>
          </cell>
          <cell r="L6">
            <v>0.44</v>
          </cell>
          <cell r="N6">
            <v>2023</v>
          </cell>
          <cell r="O6" t="str">
            <v>2월</v>
          </cell>
          <cell r="P6">
            <v>22</v>
          </cell>
        </row>
        <row r="7">
          <cell r="B7">
            <v>2023</v>
          </cell>
          <cell r="C7" t="str">
            <v>3월</v>
          </cell>
          <cell r="D7">
            <v>0.9</v>
          </cell>
          <cell r="F7">
            <v>2023</v>
          </cell>
          <cell r="G7" t="str">
            <v>3월</v>
          </cell>
          <cell r="H7">
            <v>4.8000000000000001E-2</v>
          </cell>
          <cell r="J7">
            <v>2023</v>
          </cell>
          <cell r="K7" t="str">
            <v>3월</v>
          </cell>
          <cell r="L7">
            <v>0.43</v>
          </cell>
          <cell r="N7">
            <v>2023</v>
          </cell>
          <cell r="O7" t="str">
            <v>3월</v>
          </cell>
          <cell r="P7">
            <v>24</v>
          </cell>
        </row>
        <row r="8">
          <cell r="B8">
            <v>2023</v>
          </cell>
          <cell r="C8" t="str">
            <v>4월</v>
          </cell>
          <cell r="D8">
            <v>0.92</v>
          </cell>
          <cell r="F8">
            <v>2023</v>
          </cell>
          <cell r="G8" t="str">
            <v>4월</v>
          </cell>
          <cell r="H8">
            <v>4.7E-2</v>
          </cell>
          <cell r="J8">
            <v>2023</v>
          </cell>
          <cell r="K8" t="str">
            <v>4월</v>
          </cell>
          <cell r="L8">
            <v>0.42</v>
          </cell>
          <cell r="N8">
            <v>2023</v>
          </cell>
          <cell r="O8" t="str">
            <v>4월</v>
          </cell>
          <cell r="P8">
            <v>25</v>
          </cell>
        </row>
        <row r="9">
          <cell r="B9">
            <v>2023</v>
          </cell>
          <cell r="C9" t="str">
            <v>5월</v>
          </cell>
          <cell r="D9">
            <v>0.89</v>
          </cell>
          <cell r="F9">
            <v>2023</v>
          </cell>
          <cell r="G9" t="str">
            <v>5월</v>
          </cell>
          <cell r="H9">
            <v>4.3999999999999997E-2</v>
          </cell>
          <cell r="J9">
            <v>2023</v>
          </cell>
          <cell r="K9" t="str">
            <v>5월</v>
          </cell>
          <cell r="L9">
            <v>0.41</v>
          </cell>
          <cell r="N9">
            <v>2023</v>
          </cell>
          <cell r="O9" t="str">
            <v>5월</v>
          </cell>
          <cell r="P9">
            <v>27</v>
          </cell>
        </row>
        <row r="10">
          <cell r="B10">
            <v>2023</v>
          </cell>
          <cell r="C10" t="str">
            <v>6월</v>
          </cell>
          <cell r="D10">
            <v>0.88</v>
          </cell>
          <cell r="F10">
            <v>2023</v>
          </cell>
          <cell r="G10" t="str">
            <v>6월</v>
          </cell>
          <cell r="H10">
            <v>3.9E-2</v>
          </cell>
          <cell r="J10">
            <v>2023</v>
          </cell>
          <cell r="K10" t="str">
            <v>6월</v>
          </cell>
          <cell r="L10">
            <v>0.39</v>
          </cell>
          <cell r="N10">
            <v>2023</v>
          </cell>
          <cell r="O10" t="str">
            <v>6월</v>
          </cell>
          <cell r="P10">
            <v>26</v>
          </cell>
        </row>
        <row r="11">
          <cell r="B11">
            <v>2023</v>
          </cell>
          <cell r="C11" t="str">
            <v>7월</v>
          </cell>
          <cell r="D11">
            <v>0.87</v>
          </cell>
          <cell r="F11">
            <v>2023</v>
          </cell>
          <cell r="G11" t="str">
            <v>7월</v>
          </cell>
          <cell r="H11">
            <v>3.6999999999999998E-2</v>
          </cell>
          <cell r="J11">
            <v>2023</v>
          </cell>
          <cell r="K11" t="str">
            <v>7월</v>
          </cell>
          <cell r="L11">
            <v>0.42</v>
          </cell>
          <cell r="N11">
            <v>2023</v>
          </cell>
          <cell r="O11" t="str">
            <v>7월</v>
          </cell>
          <cell r="P11">
            <v>24</v>
          </cell>
        </row>
        <row r="12">
          <cell r="B12">
            <v>2023</v>
          </cell>
          <cell r="C12" t="str">
            <v>8월</v>
          </cell>
          <cell r="D12">
            <v>0.89</v>
          </cell>
          <cell r="F12">
            <v>2023</v>
          </cell>
          <cell r="G12" t="str">
            <v>8월</v>
          </cell>
          <cell r="H12">
            <v>3.5999999999999997E-2</v>
          </cell>
          <cell r="J12">
            <v>2023</v>
          </cell>
          <cell r="K12" t="str">
            <v>8월</v>
          </cell>
          <cell r="L12">
            <v>0.43</v>
          </cell>
          <cell r="N12">
            <v>2023</v>
          </cell>
          <cell r="O12" t="str">
            <v>8월</v>
          </cell>
          <cell r="P12">
            <v>23</v>
          </cell>
        </row>
        <row r="13">
          <cell r="B13">
            <v>2023</v>
          </cell>
          <cell r="C13" t="str">
            <v>9월</v>
          </cell>
          <cell r="D13">
            <v>0.9</v>
          </cell>
          <cell r="F13">
            <v>2023</v>
          </cell>
          <cell r="G13" t="str">
            <v>9월</v>
          </cell>
          <cell r="H13">
            <v>3.7999999999999999E-2</v>
          </cell>
          <cell r="J13">
            <v>2023</v>
          </cell>
          <cell r="K13" t="str">
            <v>9월</v>
          </cell>
          <cell r="L13">
            <v>0.41</v>
          </cell>
          <cell r="N13">
            <v>2023</v>
          </cell>
          <cell r="O13" t="str">
            <v>9월</v>
          </cell>
          <cell r="P13">
            <v>19</v>
          </cell>
        </row>
        <row r="14">
          <cell r="B14">
            <v>2023</v>
          </cell>
          <cell r="C14" t="str">
            <v>10월</v>
          </cell>
          <cell r="D14">
            <v>0.91</v>
          </cell>
          <cell r="F14">
            <v>2023</v>
          </cell>
          <cell r="G14" t="str">
            <v>10월</v>
          </cell>
          <cell r="H14">
            <v>0.04</v>
          </cell>
          <cell r="J14">
            <v>2023</v>
          </cell>
          <cell r="K14" t="str">
            <v>10월</v>
          </cell>
          <cell r="L14">
            <v>0.44</v>
          </cell>
          <cell r="N14">
            <v>2023</v>
          </cell>
          <cell r="O14" t="str">
            <v>10월</v>
          </cell>
          <cell r="P14">
            <v>18</v>
          </cell>
        </row>
        <row r="15">
          <cell r="B15">
            <v>2023</v>
          </cell>
          <cell r="C15" t="str">
            <v>11월</v>
          </cell>
          <cell r="D15">
            <v>0.92</v>
          </cell>
          <cell r="F15">
            <v>2023</v>
          </cell>
          <cell r="G15" t="str">
            <v>11월</v>
          </cell>
          <cell r="H15">
            <v>4.2000000000000003E-2</v>
          </cell>
          <cell r="J15">
            <v>2023</v>
          </cell>
          <cell r="K15" t="str">
            <v>11월</v>
          </cell>
          <cell r="L15">
            <v>0.39</v>
          </cell>
          <cell r="N15">
            <v>2023</v>
          </cell>
          <cell r="O15" t="str">
            <v>11월</v>
          </cell>
          <cell r="P15">
            <v>21</v>
          </cell>
        </row>
        <row r="16">
          <cell r="B16">
            <v>2023</v>
          </cell>
          <cell r="C16" t="str">
            <v>12월</v>
          </cell>
          <cell r="D16">
            <v>0.93</v>
          </cell>
          <cell r="F16">
            <v>2023</v>
          </cell>
          <cell r="G16" t="str">
            <v>12월</v>
          </cell>
          <cell r="H16">
            <v>3.6999999999999998E-2</v>
          </cell>
          <cell r="J16">
            <v>2023</v>
          </cell>
          <cell r="K16" t="str">
            <v>12월</v>
          </cell>
          <cell r="L16">
            <v>0.38</v>
          </cell>
          <cell r="N16">
            <v>2023</v>
          </cell>
          <cell r="O16" t="str">
            <v>12월</v>
          </cell>
          <cell r="P16">
            <v>22</v>
          </cell>
        </row>
        <row r="17">
          <cell r="B17">
            <v>2024</v>
          </cell>
          <cell r="C17" t="str">
            <v>1월</v>
          </cell>
          <cell r="D17">
            <v>0.92</v>
          </cell>
          <cell r="F17">
            <v>2024</v>
          </cell>
          <cell r="G17" t="str">
            <v>1월</v>
          </cell>
          <cell r="H17">
            <v>3.4000000000000002E-2</v>
          </cell>
          <cell r="J17">
            <v>2024</v>
          </cell>
          <cell r="K17" t="str">
            <v>1월</v>
          </cell>
          <cell r="L17">
            <v>0.37</v>
          </cell>
          <cell r="N17">
            <v>2024</v>
          </cell>
          <cell r="O17" t="str">
            <v>1월</v>
          </cell>
          <cell r="P17">
            <v>24</v>
          </cell>
        </row>
        <row r="18">
          <cell r="B18">
            <v>2024</v>
          </cell>
          <cell r="C18" t="str">
            <v>2월</v>
          </cell>
          <cell r="D18">
            <v>0.91</v>
          </cell>
          <cell r="F18">
            <v>2024</v>
          </cell>
          <cell r="G18" t="str">
            <v>2월</v>
          </cell>
          <cell r="H18">
            <v>3.5999999999999997E-2</v>
          </cell>
          <cell r="J18">
            <v>2024</v>
          </cell>
          <cell r="K18" t="str">
            <v>2월</v>
          </cell>
          <cell r="L18">
            <v>0.35</v>
          </cell>
          <cell r="N18">
            <v>2024</v>
          </cell>
          <cell r="O18" t="str">
            <v>2월</v>
          </cell>
          <cell r="P18">
            <v>27</v>
          </cell>
        </row>
        <row r="19">
          <cell r="B19">
            <v>2024</v>
          </cell>
          <cell r="C19" t="str">
            <v>3월</v>
          </cell>
          <cell r="D19">
            <v>0.9</v>
          </cell>
          <cell r="F19">
            <v>2024</v>
          </cell>
          <cell r="G19" t="str">
            <v>3월</v>
          </cell>
          <cell r="H19">
            <v>3.5000000000000003E-2</v>
          </cell>
          <cell r="J19">
            <v>2024</v>
          </cell>
          <cell r="K19" t="str">
            <v>3월</v>
          </cell>
          <cell r="L19">
            <v>0.34</v>
          </cell>
          <cell r="N19">
            <v>2024</v>
          </cell>
          <cell r="O19" t="str">
            <v>3월</v>
          </cell>
          <cell r="P19">
            <v>31</v>
          </cell>
        </row>
        <row r="20">
          <cell r="B20">
            <v>2024</v>
          </cell>
          <cell r="C20" t="str">
            <v>4월</v>
          </cell>
          <cell r="D20">
            <v>0.89</v>
          </cell>
          <cell r="F20">
            <v>2024</v>
          </cell>
          <cell r="G20" t="str">
            <v>4월</v>
          </cell>
          <cell r="H20">
            <v>3.3000000000000002E-2</v>
          </cell>
          <cell r="J20">
            <v>2024</v>
          </cell>
          <cell r="K20" t="str">
            <v>4월</v>
          </cell>
          <cell r="L20">
            <v>0.35</v>
          </cell>
          <cell r="N20">
            <v>2024</v>
          </cell>
          <cell r="O20" t="str">
            <v>4월</v>
          </cell>
          <cell r="P20">
            <v>30</v>
          </cell>
        </row>
        <row r="21">
          <cell r="B21">
            <v>2024</v>
          </cell>
          <cell r="C21" t="str">
            <v>5월</v>
          </cell>
          <cell r="D21">
            <v>0.9</v>
          </cell>
          <cell r="F21">
            <v>2024</v>
          </cell>
          <cell r="G21" t="str">
            <v>5월</v>
          </cell>
          <cell r="H21">
            <v>3.2000000000000001E-2</v>
          </cell>
          <cell r="J21">
            <v>2024</v>
          </cell>
          <cell r="K21" t="str">
            <v>5월</v>
          </cell>
          <cell r="L21">
            <v>0.36</v>
          </cell>
          <cell r="N21">
            <v>2024</v>
          </cell>
          <cell r="O21" t="str">
            <v>5월</v>
          </cell>
          <cell r="P21">
            <v>25</v>
          </cell>
        </row>
        <row r="22">
          <cell r="B22">
            <v>2024</v>
          </cell>
          <cell r="C22" t="str">
            <v>6월</v>
          </cell>
          <cell r="D22">
            <v>0.91</v>
          </cell>
          <cell r="F22">
            <v>2024</v>
          </cell>
          <cell r="G22" t="str">
            <v>6월</v>
          </cell>
          <cell r="H22">
            <v>3.4000000000000002E-2</v>
          </cell>
          <cell r="J22">
            <v>2024</v>
          </cell>
          <cell r="K22" t="str">
            <v>6월</v>
          </cell>
          <cell r="L22">
            <v>0.33</v>
          </cell>
          <cell r="N22">
            <v>2024</v>
          </cell>
          <cell r="O22" t="str">
            <v>6월</v>
          </cell>
          <cell r="P22">
            <v>23</v>
          </cell>
        </row>
        <row r="23">
          <cell r="B23">
            <v>2024</v>
          </cell>
          <cell r="C23" t="str">
            <v>7월</v>
          </cell>
          <cell r="D23">
            <v>0.91</v>
          </cell>
          <cell r="F23">
            <v>2024</v>
          </cell>
          <cell r="G23" t="str">
            <v>7월</v>
          </cell>
          <cell r="H23">
            <v>3.6999999999999998E-2</v>
          </cell>
          <cell r="J23">
            <v>2024</v>
          </cell>
          <cell r="K23" t="str">
            <v>7월</v>
          </cell>
          <cell r="L23">
            <v>0.32</v>
          </cell>
          <cell r="N23">
            <v>2024</v>
          </cell>
          <cell r="O23" t="str">
            <v>7월</v>
          </cell>
          <cell r="P23">
            <v>21</v>
          </cell>
        </row>
        <row r="24">
          <cell r="B24">
            <v>2024</v>
          </cell>
          <cell r="C24" t="str">
            <v>8월</v>
          </cell>
          <cell r="D24">
            <v>0.92</v>
          </cell>
          <cell r="F24">
            <v>2024</v>
          </cell>
          <cell r="G24" t="str">
            <v>8월</v>
          </cell>
          <cell r="H24">
            <v>3.5999999999999997E-2</v>
          </cell>
          <cell r="J24">
            <v>2024</v>
          </cell>
          <cell r="K24" t="str">
            <v>8월</v>
          </cell>
          <cell r="L24">
            <v>0.34</v>
          </cell>
          <cell r="N24">
            <v>2024</v>
          </cell>
          <cell r="O24" t="str">
            <v>8월</v>
          </cell>
          <cell r="P24">
            <v>20</v>
          </cell>
        </row>
        <row r="25">
          <cell r="B25">
            <v>2024</v>
          </cell>
          <cell r="C25" t="str">
            <v>9월</v>
          </cell>
          <cell r="D25">
            <v>0.9</v>
          </cell>
          <cell r="F25">
            <v>2024</v>
          </cell>
          <cell r="G25" t="str">
            <v>9월</v>
          </cell>
          <cell r="H25">
            <v>3.7999999999999999E-2</v>
          </cell>
          <cell r="J25">
            <v>2024</v>
          </cell>
          <cell r="K25" t="str">
            <v>9월</v>
          </cell>
          <cell r="L25">
            <v>0.36</v>
          </cell>
          <cell r="N25">
            <v>2024</v>
          </cell>
          <cell r="O25" t="str">
            <v>9월</v>
          </cell>
          <cell r="P25">
            <v>19</v>
          </cell>
        </row>
        <row r="26">
          <cell r="B26">
            <v>2024</v>
          </cell>
          <cell r="C26" t="str">
            <v>10월</v>
          </cell>
          <cell r="D26">
            <v>0.89</v>
          </cell>
          <cell r="F26">
            <v>2024</v>
          </cell>
          <cell r="G26" t="str">
            <v>10월</v>
          </cell>
          <cell r="H26">
            <v>3.9E-2</v>
          </cell>
          <cell r="J26">
            <v>2024</v>
          </cell>
          <cell r="K26" t="str">
            <v>10월</v>
          </cell>
          <cell r="L26">
            <v>0.38</v>
          </cell>
          <cell r="N26">
            <v>2024</v>
          </cell>
          <cell r="O26" t="str">
            <v>10월</v>
          </cell>
          <cell r="P26">
            <v>18</v>
          </cell>
        </row>
        <row r="27">
          <cell r="B27">
            <v>2024</v>
          </cell>
          <cell r="C27" t="str">
            <v>11월</v>
          </cell>
          <cell r="D27">
            <v>0.87</v>
          </cell>
          <cell r="F27">
            <v>2024</v>
          </cell>
          <cell r="G27" t="str">
            <v>11월</v>
          </cell>
          <cell r="H27">
            <v>4.1000000000000002E-2</v>
          </cell>
          <cell r="J27">
            <v>2024</v>
          </cell>
          <cell r="K27" t="str">
            <v>11월</v>
          </cell>
          <cell r="L27">
            <v>0.39</v>
          </cell>
          <cell r="N27">
            <v>2024</v>
          </cell>
          <cell r="O27" t="str">
            <v>11월</v>
          </cell>
          <cell r="P27">
            <v>18</v>
          </cell>
        </row>
        <row r="28">
          <cell r="B28">
            <v>2024</v>
          </cell>
          <cell r="C28" t="str">
            <v>12월</v>
          </cell>
          <cell r="D28">
            <v>0.88</v>
          </cell>
          <cell r="F28">
            <v>2024</v>
          </cell>
          <cell r="G28" t="str">
            <v>12월</v>
          </cell>
          <cell r="H28">
            <v>4.2999999999999997E-2</v>
          </cell>
          <cell r="J28">
            <v>2024</v>
          </cell>
          <cell r="K28" t="str">
            <v>12월</v>
          </cell>
          <cell r="L28">
            <v>0.41</v>
          </cell>
          <cell r="N28">
            <v>2024</v>
          </cell>
          <cell r="O28" t="str">
            <v>12월</v>
          </cell>
          <cell r="P28">
            <v>17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사용자 지정 1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110B0-97C2-4296-B9A0-72CDFF1A6D2B}">
  <dimension ref="A1:U23"/>
  <sheetViews>
    <sheetView zoomScaleNormal="100" workbookViewId="0">
      <selection activeCell="T4" sqref="T4"/>
    </sheetView>
  </sheetViews>
  <sheetFormatPr defaultColWidth="8.875" defaultRowHeight="12.75"/>
  <cols>
    <col min="1" max="1" width="8.875" style="1"/>
    <col min="2" max="2" width="14.625" style="1" customWidth="1"/>
    <col min="3" max="3" width="8.875" style="1"/>
    <col min="4" max="4" width="22" style="1" customWidth="1"/>
    <col min="5" max="5" width="13.375" style="1" customWidth="1"/>
    <col min="6" max="6" width="11.125" style="1" customWidth="1"/>
    <col min="7" max="7" width="8.875" style="1"/>
    <col min="8" max="8" width="25.875" style="1" customWidth="1"/>
    <col min="9" max="9" width="16.375" style="1" customWidth="1"/>
    <col min="10" max="10" width="8.875" style="1"/>
    <col min="11" max="11" width="28.125" style="1" customWidth="1"/>
    <col min="12" max="12" width="17.375" style="1" customWidth="1"/>
    <col min="13" max="13" width="8.875" style="1"/>
    <col min="14" max="15" width="14.875" style="1" customWidth="1"/>
    <col min="16" max="16" width="13.875" style="1" customWidth="1"/>
    <col min="17" max="17" width="8.875" style="1"/>
    <col min="18" max="18" width="13.625" style="1" customWidth="1"/>
    <col min="19" max="20" width="13.875" style="1" customWidth="1"/>
    <col min="21" max="16384" width="8.875" style="1"/>
  </cols>
  <sheetData>
    <row r="1" spans="1:21" ht="15.75">
      <c r="A1" s="20" t="s">
        <v>20</v>
      </c>
      <c r="B1" s="20" t="s">
        <v>19</v>
      </c>
      <c r="C1" s="2"/>
      <c r="D1" s="9" t="str">
        <f>TEXT(A2,"0")&amp;"년 "&amp;B2</f>
        <v>2024년 12월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6.5" customHeight="1">
      <c r="A2" s="4">
        <f>dashboard!M2</f>
        <v>2024</v>
      </c>
      <c r="B2" s="4" t="str">
        <f>dashboard!O2</f>
        <v>12월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1" t="s">
        <v>40</v>
      </c>
      <c r="O2" s="31"/>
      <c r="P2" s="31"/>
      <c r="Q2" s="2"/>
      <c r="R2" s="34" t="s">
        <v>30</v>
      </c>
      <c r="S2" s="34"/>
      <c r="T2" s="34"/>
      <c r="U2" s="2"/>
    </row>
    <row r="3" spans="1:21" ht="15.75">
      <c r="A3" s="2"/>
      <c r="B3" s="2"/>
      <c r="C3" s="2"/>
      <c r="D3" s="24" t="s">
        <v>24</v>
      </c>
      <c r="E3" s="20" t="s">
        <v>1</v>
      </c>
      <c r="F3" s="20" t="s">
        <v>2</v>
      </c>
      <c r="G3" s="2"/>
      <c r="H3" s="22" t="s">
        <v>37</v>
      </c>
      <c r="I3" s="21" t="s">
        <v>38</v>
      </c>
      <c r="J3" s="2"/>
      <c r="K3" s="22" t="s">
        <v>37</v>
      </c>
      <c r="L3" s="21" t="s">
        <v>39</v>
      </c>
      <c r="M3" s="2"/>
      <c r="N3" s="25" t="s">
        <v>20</v>
      </c>
      <c r="O3" s="25" t="s">
        <v>19</v>
      </c>
      <c r="P3" s="25" t="s">
        <v>1</v>
      </c>
      <c r="Q3" s="2"/>
      <c r="R3" s="25" t="s">
        <v>20</v>
      </c>
      <c r="S3" s="25" t="s">
        <v>19</v>
      </c>
      <c r="T3" s="13" t="s">
        <v>0</v>
      </c>
      <c r="U3" s="2"/>
    </row>
    <row r="4" spans="1:21" ht="15.75">
      <c r="A4" s="4">
        <v>2023</v>
      </c>
      <c r="B4" s="4" t="s">
        <v>17</v>
      </c>
      <c r="D4" s="5" t="str">
        <f>[1]keyword!$B$3</f>
        <v>SaaS Solutions</v>
      </c>
      <c r="E4" s="7" cm="1">
        <f t="array" ref="E4">INDEX([1]keyword!D5:D28, MATCH(1, ([1]keyword!B5:B28=$A$2)*([1]keyword!C5:C28=$B$2), 0))</f>
        <v>5500</v>
      </c>
      <c r="F4" s="3" cm="1">
        <f t="array" ref="F4">INDEX([1]keyword!E5:E28, MATCH(1, ([1]keyword!B5:B28=$A$2)*([1]keyword!C5:C28=$B$2), 0))</f>
        <v>9</v>
      </c>
      <c r="G4" s="2"/>
      <c r="H4" s="23" t="s">
        <v>41</v>
      </c>
      <c r="I4" s="10" cm="1">
        <f t="array" ref="I4">INDEX([2]data!$D$5:$D$28, MATCH(1, ([2]data!$B$5:$B$28=$A$2)*([2]data!$C$5:$C$28=$B$2), 0))</f>
        <v>0.88</v>
      </c>
      <c r="J4" s="2"/>
      <c r="K4" s="6" t="s">
        <v>35</v>
      </c>
      <c r="L4" s="12">
        <f>AVERAGE([2]data!P5:P28)</f>
        <v>22.666666666666668</v>
      </c>
      <c r="M4" s="2"/>
      <c r="N4" s="14" cm="1">
        <f t="array" ref="N4">INDEX([1]keyword!$AZ$5:$AZ$28, MATCH(1, ([1]keyword!$AZ$5:$AZ$28=$A$2)*([1]keyword!$BA$5:$BA$28=$B$2), 0))</f>
        <v>2024</v>
      </c>
      <c r="O4" s="17" t="str" cm="1">
        <f t="array" ref="O4">INDEX([1]keyword!$BA$5:$BA$28, MATCH(1, ([1]keyword!$AZ$5:$AZ$28=$A$2)*([1]keyword!$BA$5:$BA$28=$B$2), 0))</f>
        <v>12월</v>
      </c>
      <c r="P4" s="15" cm="1">
        <f t="array" ref="P4">INDEX([1]keyword!$BE$5:$BE$28, MATCH(1, ([1]keyword!$AZ$5:$AZ$28=$A$2)*([1]keyword!$BA$5:$BA$28=$B$2), 0))</f>
        <v>53000</v>
      </c>
      <c r="Q4" s="2"/>
      <c r="R4" s="14" cm="1">
        <f t="array" ref="R4">INDEX([1]keyword!$AZ$5:$AZ$28, MATCH(1, ([1]keyword!$AZ$5:$AZ$28=$A$2)*([1]keyword!$BA$5:$BA$28=$B$2), 0))</f>
        <v>2024</v>
      </c>
      <c r="S4" s="17" t="str" cm="1">
        <f t="array" ref="S4">INDEX([1]keyword!$BA$5:$BA$28, MATCH(1, ([1]keyword!$AZ$5:$AZ$28=$A$2)*([1]keyword!$BA$5:$BA$28=$B$2), 0))</f>
        <v>12월</v>
      </c>
      <c r="T4" s="16" cm="1">
        <f t="array" ref="T4">INDEX([2]data!$P$5:$P$28, MATCH(1, ([2]data!$N$5:$N$28=$A$2)*([2]data!$O$5:$O$28=$B$2), 0))</f>
        <v>17</v>
      </c>
      <c r="U4" s="2"/>
    </row>
    <row r="5" spans="1:21" ht="15.75">
      <c r="A5" s="4">
        <v>2024</v>
      </c>
      <c r="B5" s="4" t="s">
        <v>18</v>
      </c>
      <c r="C5" s="2"/>
      <c r="D5" s="5" t="str">
        <f>[1]keyword!G3</f>
        <v>Cloud Computing</v>
      </c>
      <c r="E5" s="7" cm="1">
        <f t="array" ref="E5">INDEX([1]keyword!I5:I28, MATCH(1, ([1]keyword!G5:G28=$A$2)*([1]keyword!H5:H28=$B$2), 0))</f>
        <v>3009</v>
      </c>
      <c r="F5" s="3" cm="1">
        <f t="array" ref="F5">INDEX([1]keyword!J5:J28, MATCH(1, ([1]keyword!G5:G28=$A$2)*([1]keyword!H5:H28=$B$2), 0))</f>
        <v>147</v>
      </c>
      <c r="G5" s="2"/>
      <c r="H5" s="6" t="s">
        <v>3</v>
      </c>
      <c r="I5" s="11" cm="1">
        <f t="array" ref="I5">INDEX([2]data!$H$5:$H$28, MATCH(1, ([2]data!$F$5:$F$28=$A$2)*([2]data!$G$5:$G$28=$B$2), 0))</f>
        <v>4.2999999999999997E-2</v>
      </c>
      <c r="J5" s="2"/>
      <c r="K5" s="28" t="s">
        <v>36</v>
      </c>
      <c r="L5" s="7">
        <f>AVERAGE([1]keyword!BE5:BE28)</f>
        <v>43219.125</v>
      </c>
      <c r="M5" s="2"/>
      <c r="N5" s="14" cm="1">
        <f t="array" ref="N5">INDEX([1]keyword!$AZ$5:$AZ$28, MATCH(1, ([1]keyword!$AZ$5:$AZ$28=$A$2)*([1]keyword!$BA$5:$BA$28=$B$2), 0)-1)</f>
        <v>2024</v>
      </c>
      <c r="O5" s="17" t="str" cm="1">
        <f t="array" ref="O5">INDEX([1]keyword!$BA$5:$BA$28, MATCH(1, ([1]keyword!$AZ$5:$AZ$28=$A$2)*([1]keyword!$BA$5:$BA$28=$B$2), 0)-1)</f>
        <v>11월</v>
      </c>
      <c r="P5" s="15" cm="1">
        <f t="array" ref="P5">INDEX([1]keyword!$BE$5:$BE$28, MATCH(1, ([1]keyword!$AZ$5:$AZ$28=$A$2)*([1]keyword!$BA$5:$BA$28=$B$2), 0)-1)</f>
        <v>41964</v>
      </c>
      <c r="Q5" s="2"/>
      <c r="R5" s="14" cm="1">
        <f t="array" ref="R5">INDEX([1]keyword!$AZ$5:$AZ$28, MATCH(1, ([1]keyword!$AZ$5:$AZ$28=$A$2)*([1]keyword!$BA$5:$BA$28=$B$2), 0)-1)</f>
        <v>2024</v>
      </c>
      <c r="S5" s="17" t="str" cm="1">
        <f t="array" ref="S5">INDEX([1]keyword!$BA$5:$BA$28, MATCH(1, ([1]keyword!$AZ$5:$AZ$28=$A$2)*([1]keyword!$BA$5:$BA$28=$B$2), 0)-1)</f>
        <v>11월</v>
      </c>
      <c r="T5" s="16" cm="1">
        <f t="array" ref="T5">INDEX([2]data!$P$5:$P$28, MATCH(1, ([2]data!$N$5:$N$28=$A$2)*([2]data!$O$5:$O$28=$B$2), 0)-1)</f>
        <v>18</v>
      </c>
      <c r="U5" s="2"/>
    </row>
    <row r="6" spans="1:21" ht="15.75">
      <c r="A6" s="4"/>
      <c r="B6" s="4" t="s">
        <v>7</v>
      </c>
      <c r="C6" s="2"/>
      <c r="D6" s="5" t="str">
        <f>[1]keyword!L3</f>
        <v>Agile Development</v>
      </c>
      <c r="E6" s="7" cm="1">
        <f t="array" ref="E6">INDEX([1]keyword!N5:N28, MATCH(1, ([1]keyword!L5:L28=$A$2)*([1]keyword!M5:M28=$B$2), 0))</f>
        <v>2358</v>
      </c>
      <c r="F6" s="3" cm="1">
        <f t="array" ref="F6">INDEX([1]keyword!O5:O28, MATCH(1, ([1]keyword!L5:L28=$A$2)*([1]keyword!M5:M28=$B$2), 0))</f>
        <v>113</v>
      </c>
      <c r="G6" s="2"/>
      <c r="H6" s="23" t="s">
        <v>4</v>
      </c>
      <c r="I6" s="10" cm="1">
        <f t="array" ref="I6">INDEX([2]data!$L$5:$L$28, MATCH(1, ([2]data!$J$5:$J$28=$A$2)*([2]data!$K$5:$K$28=$B$2), 0))</f>
        <v>0.41</v>
      </c>
      <c r="J6" s="2"/>
      <c r="K6" s="2"/>
      <c r="L6" s="2"/>
      <c r="M6" s="2"/>
      <c r="N6" s="14" cm="1">
        <f t="array" ref="N6">INDEX([1]keyword!$AZ$5:$AZ$28, MATCH(1, ([1]keyword!$AZ$5:$AZ$28=$A$2)*([1]keyword!$BA$5:$BA$28=$B$2), 0)-2)</f>
        <v>2024</v>
      </c>
      <c r="O6" s="17" t="str" cm="1">
        <f t="array" ref="O6">INDEX([1]keyword!$BA$5:$BA$28, MATCH(1, ([1]keyword!$AZ$5:$AZ$28=$A$2)*([1]keyword!$BA$5:$BA$28=$B$2), 0)-2)</f>
        <v>10월</v>
      </c>
      <c r="P6" s="15" cm="1">
        <f t="array" ref="P6">INDEX([1]keyword!$BE$5:$BE$28, MATCH(1, ([1]keyword!$AZ$5:$AZ$28=$A$2)*([1]keyword!$BA$5:$BA$28=$B$2), 0)-2)</f>
        <v>44992</v>
      </c>
      <c r="Q6" s="2"/>
      <c r="R6" s="14" cm="1">
        <f t="array" ref="R6">INDEX([1]keyword!$AZ$5:$AZ$28, MATCH(1, ([1]keyword!$AZ$5:$AZ$28=$A$2)*([1]keyword!$BA$5:$BA$28=$B$2), 0)-2)</f>
        <v>2024</v>
      </c>
      <c r="S6" s="17" t="str" cm="1">
        <f t="array" ref="S6">INDEX([1]keyword!$BA$5:$BA$28, MATCH(1, ([1]keyword!$AZ$5:$AZ$28=$A$2)*([1]keyword!$BA$5:$BA$28=$B$2), 0)-2)</f>
        <v>10월</v>
      </c>
      <c r="T6" s="16" cm="1">
        <f t="array" ref="T6">INDEX([2]data!$P$5:$P$28, MATCH(1, ([2]data!$N$5:$N$28=$A$2)*([2]data!$O$5:$O$28=$B$2), 0)-2)</f>
        <v>18</v>
      </c>
      <c r="U6" s="2"/>
    </row>
    <row r="7" spans="1:21" ht="15.75">
      <c r="A7" s="4"/>
      <c r="B7" s="4" t="s">
        <v>8</v>
      </c>
      <c r="C7" s="2"/>
      <c r="D7" s="5" t="str">
        <f>[1]keyword!Q3</f>
        <v>User Experience</v>
      </c>
      <c r="E7" s="7" cm="1">
        <f t="array" ref="E7">INDEX([1]keyword!S5:S28, MATCH(1, ([1]keyword!Q5:Q28=$A$2)*([1]keyword!R5:R28=$B$2), 0))</f>
        <v>1896</v>
      </c>
      <c r="F7" s="3" cm="1">
        <f t="array" ref="F7">INDEX([1]keyword!T5:T28, MATCH(1, ([1]keyword!Q5:Q28=$A$2)*([1]keyword!R5:R28=$B$2), 0))</f>
        <v>754</v>
      </c>
      <c r="G7" s="2"/>
      <c r="H7" s="6" t="s">
        <v>5</v>
      </c>
      <c r="I7" s="12" cm="1">
        <f t="array" ref="I7">INDEX([2]data!$P$5:$P$28, MATCH(1, ([2]data!$N$5:$N$28=$A$2)*([2]data!$O$5:$O$28=$B$2), 0))</f>
        <v>17</v>
      </c>
      <c r="J7" s="2"/>
      <c r="K7" s="2"/>
      <c r="L7" s="2"/>
      <c r="M7" s="2"/>
      <c r="N7" s="14" cm="1">
        <f t="array" ref="N7">INDEX([1]keyword!$AZ$5:$AZ$28, MATCH(1, ([1]keyword!$AZ$5:$AZ$28=$A$2)*([1]keyword!$BA$5:$BA$28=$B$2), 0)-3)</f>
        <v>2024</v>
      </c>
      <c r="O7" s="17" t="str" cm="1">
        <f t="array" ref="O7">INDEX([1]keyword!$BA$5:$BA$28, MATCH(1, ([1]keyword!$AZ$5:$AZ$28=$A$2)*([1]keyword!$BA$5:$BA$28=$B$2), 0)-3)</f>
        <v>9월</v>
      </c>
      <c r="P7" s="15" cm="1">
        <f t="array" ref="P7">INDEX([1]keyword!$BE$5:$BE$28, MATCH(1, ([1]keyword!$AZ$5:$AZ$28=$A$2)*([1]keyword!$BA$5:$BA$28=$B$2), 0)-3)</f>
        <v>44668</v>
      </c>
      <c r="Q7" s="2"/>
      <c r="R7" s="14" cm="1">
        <f t="array" ref="R7">INDEX([1]keyword!$AZ$5:$AZ$28, MATCH(1, ([1]keyword!$AZ$5:$AZ$28=$A$2)*([1]keyword!$BA$5:$BA$28=$B$2), 0)-3)</f>
        <v>2024</v>
      </c>
      <c r="S7" s="17" t="str" cm="1">
        <f t="array" ref="S7">INDEX([1]keyword!$BA$5:$BA$28, MATCH(1, ([1]keyword!$AZ$5:$AZ$28=$A$2)*([1]keyword!$BA$5:$BA$28=$B$2), 0)-3)</f>
        <v>9월</v>
      </c>
      <c r="T7" s="16" cm="1">
        <f t="array" ref="T7">INDEX([2]data!$P$5:$P$28, MATCH(1, ([2]data!$N$5:$N$28=$A$2)*([2]data!$O$5:$O$28=$B$2), 0)-3)</f>
        <v>19</v>
      </c>
      <c r="U7" s="2"/>
    </row>
    <row r="8" spans="1:21" ht="15.75">
      <c r="A8" s="4"/>
      <c r="B8" s="4" t="s">
        <v>9</v>
      </c>
      <c r="C8" s="2"/>
      <c r="D8" s="5" t="str">
        <f>[1]keyword!V3</f>
        <v>Cybersecurity</v>
      </c>
      <c r="E8" s="7" cm="1">
        <f t="array" ref="E8">INDEX([1]keyword!X5:X28, MATCH(1, ([1]keyword!V5:V28=$A$2)*([1]keyword!W5:W28=$B$2), 0))</f>
        <v>6834</v>
      </c>
      <c r="F8" s="3" cm="1">
        <f t="array" ref="F8">INDEX([1]keyword!Y5:Y28, MATCH(1, ([1]keyword!V5:V28=$A$2)*([1]keyword!W5:W28=$B$2), 0))</f>
        <v>10</v>
      </c>
      <c r="G8" s="2"/>
      <c r="H8" s="23" t="s">
        <v>6</v>
      </c>
      <c r="I8" s="7" cm="1">
        <f t="array" ref="I8">INDEX([1]keyword!BE5:BE28, MATCH(1, ([1]keyword!AZ5:AZ28=$A$2)*([1]keyword!BA5:BA28=$B$2), 0))</f>
        <v>53000</v>
      </c>
      <c r="J8" s="2"/>
      <c r="K8" s="2"/>
      <c r="L8" s="2"/>
      <c r="M8" s="2"/>
      <c r="N8" s="14" cm="1">
        <f t="array" ref="N8">INDEX([1]keyword!$AZ$5:$AZ$28, MATCH(1, ([1]keyword!$AZ$5:$AZ$28=$A$2)*([1]keyword!$BA$5:$BA$28=$B$2), 0)-4)</f>
        <v>2024</v>
      </c>
      <c r="O8" s="17" t="str" cm="1">
        <f t="array" ref="O8">INDEX([1]keyword!$BA$5:$BA$28, MATCH(1, ([1]keyword!$AZ$5:$AZ$28=$A$2)*([1]keyword!$BA$5:$BA$28=$B$2), 0)-4)</f>
        <v>8월</v>
      </c>
      <c r="P8" s="15" cm="1">
        <f t="array" ref="P8">INDEX([1]keyword!$BE$5:$BE$28, MATCH(1, ([1]keyword!$AZ$5:$AZ$28=$A$2)*([1]keyword!$BA$5:$BA$28=$B$2), 0)-4)</f>
        <v>47965</v>
      </c>
      <c r="Q8" s="2"/>
      <c r="R8" s="14" cm="1">
        <f t="array" ref="R8">INDEX([1]keyword!$AZ$5:$AZ$28, MATCH(1, ([1]keyword!$AZ$5:$AZ$28=$A$2)*([1]keyword!$BA$5:$BA$28=$B$2), 0)-4)</f>
        <v>2024</v>
      </c>
      <c r="S8" s="17" t="str" cm="1">
        <f t="array" ref="S8">INDEX([1]keyword!$BA$5:$BA$28, MATCH(1, ([1]keyword!$AZ$5:$AZ$28=$A$2)*([1]keyword!$BA$5:$BA$28=$B$2), 0)-4)</f>
        <v>8월</v>
      </c>
      <c r="T8" s="16" cm="1">
        <f t="array" ref="T8">INDEX([2]data!$P$5:$P$28, MATCH(1, ([2]data!$N$5:$N$28=$A$2)*([2]data!$O$5:$O$28=$B$2), 0)-4)</f>
        <v>20</v>
      </c>
      <c r="U8" s="2"/>
    </row>
    <row r="9" spans="1:21" ht="15.75">
      <c r="A9" s="4"/>
      <c r="B9" s="4" t="s">
        <v>10</v>
      </c>
      <c r="C9" s="2"/>
      <c r="D9" s="5" t="str">
        <f>[1]keyword!AA3</f>
        <v>DevOps Practices</v>
      </c>
      <c r="E9" s="7" cm="1">
        <f t="array" ref="E9">INDEX([1]keyword!AC5:AC28, MATCH(1, ([1]keyword!AA5:AA28=$A$2)*([1]keyword!AB5:AB28=$B$2), 0))</f>
        <v>2356</v>
      </c>
      <c r="F9" s="3" cm="1">
        <f t="array" ref="F9">INDEX([1]keyword!AD5:AD28, MATCH(1, ([1]keyword!AA5:AA28=$A$2)*([1]keyword!AB5:AB28=$B$2), 0))</f>
        <v>30</v>
      </c>
      <c r="G9" s="2"/>
      <c r="H9" s="2"/>
      <c r="I9" s="2"/>
      <c r="J9" s="2"/>
      <c r="K9" s="2"/>
      <c r="L9" s="2"/>
      <c r="M9" s="2"/>
      <c r="N9" s="14" cm="1">
        <f t="array" ref="N9">INDEX([1]keyword!$AZ$5:$AZ$28, MATCH(1, ([1]keyword!$AZ$5:$AZ$28=$A$2)*([1]keyword!$BA$5:$BA$28=$B$2), 0)-5)</f>
        <v>2024</v>
      </c>
      <c r="O9" s="17" t="str" cm="1">
        <f t="array" ref="O9">INDEX([1]keyword!$BA$5:$BA$28, MATCH(1, ([1]keyword!$AZ$5:$AZ$28=$A$2)*([1]keyword!$BA$5:$BA$28=$B$2), 0)-5)</f>
        <v>7월</v>
      </c>
      <c r="P9" s="15" cm="1">
        <f t="array" ref="P9">INDEX([1]keyword!$BE$5:$BE$28, MATCH(1, ([1]keyword!$AZ$5:$AZ$28=$A$2)*([1]keyword!$BA$5:$BA$28=$B$2), 0)-5)</f>
        <v>56189</v>
      </c>
      <c r="Q9" s="2"/>
      <c r="R9" s="14" cm="1">
        <f t="array" ref="R9">INDEX([1]keyword!$AZ$5:$AZ$28, MATCH(1, ([1]keyword!$AZ$5:$AZ$28=$A$2)*([1]keyword!$BA$5:$BA$28=$B$2), 0)-5)</f>
        <v>2024</v>
      </c>
      <c r="S9" s="17" t="str" cm="1">
        <f t="array" ref="S9">INDEX([1]keyword!$BA$5:$BA$28, MATCH(1, ([1]keyword!$AZ$5:$AZ$28=$A$2)*([1]keyword!$BA$5:$BA$28=$B$2), 0)-5)</f>
        <v>7월</v>
      </c>
      <c r="T9" s="16" cm="1">
        <f t="array" ref="T9">INDEX([2]data!$P$5:$P$28, MATCH(1, ([2]data!$N$5:$N$28=$A$2)*([2]data!$O$5:$O$28=$B$2), 0)-5)</f>
        <v>21</v>
      </c>
      <c r="U9" s="2"/>
    </row>
    <row r="10" spans="1:21" ht="15.75">
      <c r="A10" s="4"/>
      <c r="B10" s="4" t="s">
        <v>11</v>
      </c>
      <c r="C10" s="2"/>
      <c r="D10" s="5" t="str">
        <f>[1]keyword!AF3</f>
        <v>Artificial Intelligence</v>
      </c>
      <c r="E10" s="7" cm="1">
        <f t="array" ref="E10">INDEX([1]keyword!AH5:AH28, MATCH(1, ([1]keyword!AF5:AF28=$A$2)*([1]keyword!AG5:AG28=$B$2), 0))</f>
        <v>6066</v>
      </c>
      <c r="F10" s="3" cm="1">
        <f t="array" ref="F10">INDEX([1]keyword!AI5:AI28, MATCH(1, ([1]keyword!AF5:AF28=$A$2)*([1]keyword!AG5:AG28=$B$2), 0))</f>
        <v>35</v>
      </c>
      <c r="G10" s="2"/>
      <c r="H10" s="2"/>
      <c r="I10" s="2"/>
      <c r="J10" s="2"/>
      <c r="K10" s="2"/>
      <c r="L10" s="2"/>
      <c r="M10" s="2"/>
      <c r="N10" s="14" cm="1">
        <f t="array" ref="N10">INDEX([1]keyword!$AZ$5:$AZ$28, MATCH(1, ([1]keyword!$AZ$5:$AZ$28=$A$2)*([1]keyword!$BA$5:$BA$28=$B$2), 0)-6)</f>
        <v>2024</v>
      </c>
      <c r="O10" s="17" t="str" cm="1">
        <f t="array" ref="O10">INDEX([1]keyword!$BA$5:$BA$28, MATCH(1, ([1]keyword!$AZ$5:$AZ$28=$A$2)*([1]keyword!$BA$5:$BA$28=$B$2), 0)-6)</f>
        <v>6월</v>
      </c>
      <c r="P10" s="15" cm="1">
        <f t="array" ref="P10">INDEX([1]keyword!$BE$5:$BE$28, MATCH(1, ([1]keyword!$AZ$5:$AZ$28=$A$2)*([1]keyword!$BA$5:$BA$28=$B$2), 0)-6)</f>
        <v>39157</v>
      </c>
      <c r="Q10" s="2"/>
      <c r="R10" s="14" cm="1">
        <f t="array" ref="R10">INDEX([1]keyword!$AZ$5:$AZ$28, MATCH(1, ([1]keyword!$AZ$5:$AZ$28=$A$2)*([1]keyword!$BA$5:$BA$28=$B$2), 0)-6)</f>
        <v>2024</v>
      </c>
      <c r="S10" s="17" t="str" cm="1">
        <f t="array" ref="S10">INDEX([1]keyword!$BA$5:$BA$28, MATCH(1, ([1]keyword!$AZ$5:$AZ$28=$A$2)*([1]keyword!$BA$5:$BA$28=$B$2), 0)-6)</f>
        <v>6월</v>
      </c>
      <c r="T10" s="16" cm="1">
        <f t="array" ref="T10">INDEX([2]data!$P$5:$P$28, MATCH(1, ([2]data!$N$5:$N$28=$A$2)*([2]data!$O$5:$O$28=$B$2), 0)-6)</f>
        <v>23</v>
      </c>
      <c r="U10" s="2"/>
    </row>
    <row r="11" spans="1:21" ht="15.75">
      <c r="A11" s="4"/>
      <c r="B11" s="4" t="s">
        <v>12</v>
      </c>
      <c r="C11" s="2"/>
      <c r="D11" s="5" t="str">
        <f>[1]keyword!AK3</f>
        <v>Mobile App Development</v>
      </c>
      <c r="E11" s="7" cm="1">
        <f t="array" ref="E11">INDEX([1]keyword!AM5:AM28, MATCH(1, ([1]keyword!AK5:AK28=$A$2)*([1]keyword!AL5:AL28=$B$2), 0))</f>
        <v>984</v>
      </c>
      <c r="F11" s="3" cm="1">
        <f t="array" ref="F11">INDEX([1]keyword!AN5:AN28, MATCH(1, ([1]keyword!AK5:AK28=$A$2)*([1]keyword!AL5:AL28=$B$2), 0))</f>
        <v>34</v>
      </c>
      <c r="G11" s="2"/>
      <c r="H11" s="2"/>
      <c r="I11" s="2"/>
      <c r="J11" s="2"/>
      <c r="K11" s="2"/>
      <c r="L11" s="2"/>
      <c r="M11" s="2"/>
      <c r="N11" s="14" cm="1">
        <f t="array" ref="N11">INDEX([1]keyword!$AZ$5:$AZ$28, MATCH(1, ([1]keyword!$AZ$5:$AZ$28=$A$2)*([1]keyword!$BA$5:$BA$28=$B$2), 0)-7)</f>
        <v>2024</v>
      </c>
      <c r="O11" s="17" t="str" cm="1">
        <f t="array" ref="O11">INDEX([1]keyword!$BA$5:$BA$28, MATCH(1, ([1]keyword!$AZ$5:$AZ$28=$A$2)*([1]keyword!$BA$5:$BA$28=$B$2), 0)-7)</f>
        <v>5월</v>
      </c>
      <c r="P11" s="15" cm="1">
        <f t="array" ref="P11">INDEX([1]keyword!$BE$5:$BE$28, MATCH(1, ([1]keyword!$AZ$5:$AZ$28=$A$2)*([1]keyword!$BA$5:$BA$28=$B$2), 0)-7)</f>
        <v>51116</v>
      </c>
      <c r="Q11" s="2"/>
      <c r="R11" s="14" cm="1">
        <f t="array" ref="R11">INDEX([1]keyword!$AZ$5:$AZ$28, MATCH(1, ([1]keyword!$AZ$5:$AZ$28=$A$2)*([1]keyword!$BA$5:$BA$28=$B$2), 0)-7)</f>
        <v>2024</v>
      </c>
      <c r="S11" s="17" t="str" cm="1">
        <f t="array" ref="S11">INDEX([1]keyword!$BA$5:$BA$28, MATCH(1, ([1]keyword!$AZ$5:$AZ$28=$A$2)*([1]keyword!$BA$5:$BA$28=$B$2), 0)-7)</f>
        <v>5월</v>
      </c>
      <c r="T11" s="16" cm="1">
        <f t="array" ref="T11">INDEX([2]data!$P$5:$P$28, MATCH(1, ([2]data!$N$5:$N$28=$A$2)*([2]data!$O$5:$O$28=$B$2), 0)-7)</f>
        <v>25</v>
      </c>
      <c r="U11" s="2"/>
    </row>
    <row r="12" spans="1:21" ht="15.75">
      <c r="A12" s="4"/>
      <c r="B12" s="4" t="s">
        <v>13</v>
      </c>
      <c r="C12" s="2"/>
      <c r="D12" s="5" t="str">
        <f>[1]keyword!AP3</f>
        <v>Open Source Software</v>
      </c>
      <c r="E12" s="7" cm="1">
        <f t="array" ref="E12">INDEX([1]keyword!AR5:AR28, MATCH(1, ([1]keyword!AP5:AP28=$A$2)*([1]keyword!AQ5:AQ28=$B$2), 0))</f>
        <v>1062</v>
      </c>
      <c r="F12" s="3" cm="1">
        <f t="array" ref="F12">INDEX([1]keyword!AS5:AS28, MATCH(1, ([1]keyword!AP5:AP28=$A$2)*([1]keyword!AQ5:AQ28=$B$2), 0))</f>
        <v>106</v>
      </c>
      <c r="G12" s="2"/>
      <c r="H12" s="2"/>
      <c r="I12" s="2"/>
      <c r="J12" s="2"/>
      <c r="K12" s="2"/>
      <c r="L12" s="2"/>
      <c r="M12" s="2"/>
      <c r="N12" s="14" cm="1">
        <f t="array" ref="N12">INDEX([1]keyword!$AZ$5:$AZ$28, MATCH(1, ([1]keyword!$AZ$5:$AZ$28=$A$2)*([1]keyword!$BA$5:$BA$28=$B$2), 0)-8)</f>
        <v>2024</v>
      </c>
      <c r="O12" s="17" t="str" cm="1">
        <f t="array" ref="O12">INDEX([1]keyword!$BA$5:$BA$28, MATCH(1, ([1]keyword!$AZ$5:$AZ$28=$A$2)*([1]keyword!$BA$5:$BA$28=$B$2), 0)-8)</f>
        <v>4월</v>
      </c>
      <c r="P12" s="15" cm="1">
        <f t="array" ref="P12">INDEX([1]keyword!$BE$5:$BE$28, MATCH(1, ([1]keyword!$AZ$5:$AZ$28=$A$2)*([1]keyword!$BA$5:$BA$28=$B$2), 0)-8)</f>
        <v>48271</v>
      </c>
      <c r="Q12" s="2"/>
      <c r="R12" s="14" cm="1">
        <f t="array" ref="R12">INDEX([1]keyword!$AZ$5:$AZ$28, MATCH(1, ([1]keyword!$AZ$5:$AZ$28=$A$2)*([1]keyword!$BA$5:$BA$28=$B$2), 0)-8)</f>
        <v>2024</v>
      </c>
      <c r="S12" s="17" t="str" cm="1">
        <f t="array" ref="S12">INDEX([1]keyword!$BA$5:$BA$28, MATCH(1, ([1]keyword!$AZ$5:$AZ$28=$A$2)*([1]keyword!$BA$5:$BA$28=$B$2), 0)-8)</f>
        <v>4월</v>
      </c>
      <c r="T12" s="16" cm="1">
        <f t="array" ref="T12">INDEX([2]data!$P$5:$P$28, MATCH(1, ([2]data!$N$5:$N$28=$A$2)*([2]data!$O$5:$O$28=$B$2), 0)-8)</f>
        <v>30</v>
      </c>
      <c r="U12" s="2"/>
    </row>
    <row r="13" spans="1:21" ht="15.75">
      <c r="A13" s="4"/>
      <c r="B13" s="4" t="s">
        <v>14</v>
      </c>
      <c r="C13" s="2"/>
      <c r="D13" s="5" t="str">
        <f>[1]keyword!AU3</f>
        <v>API Integration</v>
      </c>
      <c r="E13" s="7" cm="1">
        <f t="array" ref="E13">INDEX([1]keyword!AW5:AW28, MATCH(1, ([1]keyword!AU5:AU28=$A$2)*([1]keyword!AV5:AV28=$B$2), 0))</f>
        <v>1671</v>
      </c>
      <c r="F13" s="3" cm="1">
        <f t="array" ref="F13">INDEX([1]keyword!AX5:AX28, MATCH(1, ([1]keyword!AU5:AU28=$A$2)*([1]keyword!AV5:AV28=$B$2), 0))</f>
        <v>48</v>
      </c>
      <c r="G13" s="2"/>
      <c r="H13" s="2"/>
      <c r="I13" s="2"/>
      <c r="J13" s="2"/>
      <c r="K13" s="2"/>
      <c r="L13" s="2"/>
      <c r="M13" s="2"/>
      <c r="N13" s="14" cm="1">
        <f t="array" ref="N13">INDEX([1]keyword!$AZ$5:$AZ$28, MATCH(1, ([1]keyword!$AZ$5:$AZ$28=$A$2)*([1]keyword!$BA$5:$BA$28=$B$2), 0)-9)</f>
        <v>2024</v>
      </c>
      <c r="O13" s="17" t="str" cm="1">
        <f t="array" ref="O13">INDEX([1]keyword!$BA$5:$BA$28, MATCH(1, ([1]keyword!$AZ$5:$AZ$28=$A$2)*([1]keyword!$BA$5:$BA$28=$B$2), 0)-9)</f>
        <v>3월</v>
      </c>
      <c r="P13" s="15" cm="1">
        <f t="array" ref="P13">INDEX([1]keyword!$BE$5:$BE$28, MATCH(1, ([1]keyword!$AZ$5:$AZ$28=$A$2)*([1]keyword!$BA$5:$BA$28=$B$2), 0)-9)</f>
        <v>48053</v>
      </c>
      <c r="Q13" s="2"/>
      <c r="R13" s="14" cm="1">
        <f t="array" ref="R13">INDEX([1]keyword!$AZ$5:$AZ$28, MATCH(1, ([1]keyword!$AZ$5:$AZ$28=$A$2)*([1]keyword!$BA$5:$BA$28=$B$2), 0)-9)</f>
        <v>2024</v>
      </c>
      <c r="S13" s="17" t="str" cm="1">
        <f t="array" ref="S13">INDEX([1]keyword!$BA$5:$BA$28, MATCH(1, ([1]keyword!$AZ$5:$AZ$28=$A$2)*([1]keyword!$BA$5:$BA$28=$B$2), 0)-9)</f>
        <v>3월</v>
      </c>
      <c r="T13" s="16" cm="1">
        <f t="array" ref="T13">INDEX([2]data!$P$5:$P$28, MATCH(1, ([2]data!$N$5:$N$28=$A$2)*([2]data!$O$5:$O$28=$B$2), 0)-9)</f>
        <v>31</v>
      </c>
      <c r="U13" s="2"/>
    </row>
    <row r="14" spans="1:21" ht="15.75">
      <c r="A14" s="4"/>
      <c r="B14" s="4" t="s">
        <v>15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4" cm="1">
        <f t="array" ref="N14">INDEX([1]keyword!$AZ$5:$AZ$28, MATCH(1, ([1]keyword!$AZ$5:$AZ$28=$A$2)*([1]keyword!$BA$5:$BA$28=$B$2), 0)-10)</f>
        <v>2024</v>
      </c>
      <c r="O14" s="17" t="str" cm="1">
        <f t="array" ref="O14">INDEX([1]keyword!$BA$5:$BA$28, MATCH(1, ([1]keyword!$AZ$5:$AZ$28=$A$2)*([1]keyword!$BA$5:$BA$28=$B$2), 0)-10)</f>
        <v>2월</v>
      </c>
      <c r="P14" s="15" cm="1">
        <f t="array" ref="P14">INDEX([1]keyword!$BE$5:$BE$28, MATCH(1, ([1]keyword!$AZ$5:$AZ$28=$A$2)*([1]keyword!$BA$5:$BA$28=$B$2), 0)-10)</f>
        <v>38680</v>
      </c>
      <c r="Q14" s="2"/>
      <c r="R14" s="14" cm="1">
        <f t="array" ref="R14">INDEX([1]keyword!$AZ$5:$AZ$28, MATCH(1, ([1]keyword!$AZ$5:$AZ$28=$A$2)*([1]keyword!$BA$5:$BA$28=$B$2), 0)-10)</f>
        <v>2024</v>
      </c>
      <c r="S14" s="17" t="str" cm="1">
        <f t="array" ref="S14">INDEX([1]keyword!$BA$5:$BA$28, MATCH(1, ([1]keyword!$AZ$5:$AZ$28=$A$2)*([1]keyword!$BA$5:$BA$28=$B$2), 0)-10)</f>
        <v>2월</v>
      </c>
      <c r="T14" s="16" cm="1">
        <f t="array" ref="T14">INDEX([2]data!$P$5:$P$28, MATCH(1, ([2]data!$N$5:$N$28=$A$2)*([2]data!$O$5:$O$28=$B$2), 0)-10)</f>
        <v>27</v>
      </c>
      <c r="U14" s="2"/>
    </row>
    <row r="15" spans="1:21" ht="15.75">
      <c r="A15" s="4"/>
      <c r="B15" s="4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4" cm="1">
        <f t="array" ref="N15">INDEX([1]keyword!$AZ$5:$AZ$28, MATCH(1, ([1]keyword!$AZ$5:$AZ$28=$A$2)*([1]keyword!$BA$5:$BA$28=$B$2), 0)-11)</f>
        <v>2024</v>
      </c>
      <c r="O15" s="17" t="str" cm="1">
        <f t="array" ref="O15">INDEX([1]keyword!$BA$5:$BA$28, MATCH(1, ([1]keyword!$AZ$5:$AZ$28=$A$2)*([1]keyword!$BA$5:$BA$28=$B$2), 0)-11)</f>
        <v>1월</v>
      </c>
      <c r="P15" s="15" cm="1">
        <f t="array" ref="P15">INDEX([1]keyword!$BE$5:$BE$28, MATCH(1, ([1]keyword!$AZ$5:$AZ$28=$A$2)*([1]keyword!$BA$5:$BA$28=$B$2), 0)-11)</f>
        <v>38563</v>
      </c>
      <c r="Q15" s="2"/>
      <c r="R15" s="14" cm="1">
        <f t="array" ref="R15">INDEX([1]keyword!$AZ$5:$AZ$28, MATCH(1, ([1]keyword!$AZ$5:$AZ$28=$A$2)*([1]keyword!$BA$5:$BA$28=$B$2), 0)-11)</f>
        <v>2024</v>
      </c>
      <c r="S15" s="17" t="str" cm="1">
        <f t="array" ref="S15">INDEX([1]keyword!$BA$5:$BA$28, MATCH(1, ([1]keyword!$AZ$5:$AZ$28=$A$2)*([1]keyword!$BA$5:$BA$28=$B$2), 0)-11)</f>
        <v>1월</v>
      </c>
      <c r="T15" s="16" cm="1">
        <f t="array" ref="T15">INDEX([2]data!$P$5:$P$28, MATCH(1, ([2]data!$N$5:$N$28=$A$2)*([2]data!$O$5:$O$28=$B$2), 0)-11)</f>
        <v>24</v>
      </c>
      <c r="U15" s="2"/>
    </row>
    <row r="16" spans="1:21" ht="15.75">
      <c r="A16" s="2"/>
      <c r="B16" s="2"/>
      <c r="C16" s="2"/>
      <c r="D16" s="22" t="s">
        <v>25</v>
      </c>
      <c r="E16" s="21" t="s">
        <v>1</v>
      </c>
      <c r="F16" s="2"/>
      <c r="G16" s="2"/>
      <c r="H16" s="2"/>
      <c r="I16" s="2"/>
      <c r="J16" s="2"/>
      <c r="K16" s="2"/>
      <c r="L16" s="2"/>
      <c r="M16" s="2"/>
      <c r="N16" s="14" cm="1">
        <f t="array" ref="N16">INDEX([1]keyword!$AZ$5:$AZ$28, MATCH(1, ([1]keyword!$AZ$5:$AZ$28=$A$2)*([1]keyword!$BA$5:$BA$28=$B$2), 0)-12)</f>
        <v>2023</v>
      </c>
      <c r="O16" s="17" t="str" cm="1">
        <f t="array" ref="O16">INDEX([1]keyword!$BA$5:$BA$28, MATCH(1, ([1]keyword!$AZ$5:$AZ$28=$A$2)*([1]keyword!$BA$5:$BA$28=$B$2), 0)-12)</f>
        <v>12월</v>
      </c>
      <c r="P16" s="15" cm="1">
        <f t="array" ref="P16">INDEX([1]keyword!$BE$5:$BE$28, MATCH(1, ([1]keyword!$AZ$5:$AZ$28=$A$2)*([1]keyword!$BA$5:$BA$28=$B$2), 0)-12)</f>
        <v>43179</v>
      </c>
      <c r="Q16" s="2"/>
      <c r="R16" s="14" cm="1">
        <f t="array" ref="R16">INDEX([1]keyword!$AZ$5:$AZ$28, MATCH(1, ([1]keyword!$AZ$5:$AZ$28=$A$2)*([1]keyword!$BA$5:$BA$28=$B$2), 0)-12)</f>
        <v>2023</v>
      </c>
      <c r="S16" s="17" t="str" cm="1">
        <f t="array" ref="S16">INDEX([1]keyword!$BA$5:$BA$28, MATCH(1, ([1]keyword!$AZ$5:$AZ$28=$A$2)*([1]keyword!$BA$5:$BA$28=$B$2), 0)-12)</f>
        <v>12월</v>
      </c>
      <c r="T16" s="16" cm="1">
        <f t="array" ref="T16">INDEX([2]data!$P$5:$P$28, MATCH(1, ([2]data!$N$5:$N$28=$A$2)*([2]data!$O$5:$O$28=$B$2), 0)-12)</f>
        <v>22</v>
      </c>
      <c r="U16" s="2"/>
    </row>
    <row r="17" spans="1:21" ht="13.15" customHeight="1">
      <c r="A17" s="2"/>
      <c r="B17" s="2"/>
      <c r="C17" s="2"/>
      <c r="D17" s="6" t="str">
        <f>[1]keyword!BB4</f>
        <v>모바일</v>
      </c>
      <c r="E17" s="7" cm="1">
        <f t="array" ref="E17">INDEX([1]keyword!BB5:BB28, MATCH(1, ([1]keyword!AZ5:AZ28=$A$2)*([1]keyword!BA5:BA28=$B$2), 0))</f>
        <v>4208</v>
      </c>
      <c r="F17" s="2"/>
      <c r="G17" s="2"/>
      <c r="H17" s="2"/>
      <c r="I17" s="2"/>
      <c r="J17" s="2"/>
      <c r="K17" s="2"/>
      <c r="L17" s="2"/>
      <c r="M17" s="2"/>
      <c r="N17" s="32" t="s">
        <v>31</v>
      </c>
      <c r="O17" s="33"/>
      <c r="P17" s="18">
        <f>AVERAGE(P4:P16)</f>
        <v>45830.538461538461</v>
      </c>
      <c r="Q17" s="2"/>
      <c r="R17" s="32" t="s">
        <v>31</v>
      </c>
      <c r="S17" s="33"/>
      <c r="T17" s="19">
        <f>AVERAGE(T4:T16)</f>
        <v>22.692307692307693</v>
      </c>
      <c r="U17" s="2"/>
    </row>
    <row r="18" spans="1:21">
      <c r="A18" s="2"/>
      <c r="B18" s="2"/>
      <c r="C18" s="2"/>
      <c r="D18" s="6" t="str">
        <f>[1]keyword!BC4</f>
        <v>태블릿</v>
      </c>
      <c r="E18" s="7" cm="1">
        <f t="array" ref="E18">INDEX([1]keyword!BC5:BC28, MATCH(1, ([1]keyword!AZ5:AZ28=$A$2)*([1]keyword!BA5:BA28=$B$2), 0))</f>
        <v>15896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>
      <c r="A19" s="2"/>
      <c r="B19" s="2"/>
      <c r="C19" s="2"/>
      <c r="D19" s="6" t="str">
        <f>[1]keyword!BD4</f>
        <v>데스크탑</v>
      </c>
      <c r="E19" s="7" cm="1">
        <f t="array" ref="E19">INDEX([1]keyword!BD5:BD28, MATCH(1, ([1]keyword!AZ5:AZ28=$A$2)*([1]keyword!BA5:BA28=$B$2), 0))</f>
        <v>32896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15.75">
      <c r="A20" s="2"/>
      <c r="B20" s="2"/>
      <c r="C20" s="2"/>
      <c r="D20" s="22" t="s">
        <v>26</v>
      </c>
      <c r="E20" s="8" cm="1">
        <f t="array" ref="E20">INDEX([1]keyword!BE5:BE28, MATCH(1, ([1]keyword!AZ5:AZ28=$A$2)*([1]keyword!BA5:BA28=$B$2), 0))</f>
        <v>53000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5.75">
      <c r="A22" s="2"/>
      <c r="B22" s="2"/>
      <c r="C22" s="2"/>
      <c r="D22" s="2"/>
      <c r="E22" s="30"/>
      <c r="F22" s="30"/>
      <c r="G22" s="2"/>
      <c r="H22" s="2"/>
      <c r="I22" s="30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</sheetData>
  <mergeCells count="4">
    <mergeCell ref="N2:P2"/>
    <mergeCell ref="N17:O17"/>
    <mergeCell ref="R2:T2"/>
    <mergeCell ref="R17:S1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1904D-7E41-4E71-A22C-3E5CC0BE7854}">
  <dimension ref="A1:W27"/>
  <sheetViews>
    <sheetView tabSelected="1" zoomScaleNormal="100" workbookViewId="0"/>
  </sheetViews>
  <sheetFormatPr defaultColWidth="8.875" defaultRowHeight="16.899999999999999"/>
  <cols>
    <col min="1" max="1" width="3.625" style="26" customWidth="1"/>
    <col min="2" max="2" width="1.625" style="26" customWidth="1"/>
    <col min="3" max="3" width="6.625" style="26" customWidth="1"/>
    <col min="4" max="4" width="13.625" style="26" customWidth="1"/>
    <col min="5" max="5" width="11.875" style="26" customWidth="1"/>
    <col min="6" max="6" width="10.625" style="26" customWidth="1"/>
    <col min="7" max="7" width="1.625" style="26" customWidth="1"/>
    <col min="8" max="8" width="2.625" style="26" customWidth="1"/>
    <col min="9" max="9" width="1.625" style="26" customWidth="1"/>
    <col min="10" max="10" width="6.625" style="26" customWidth="1"/>
    <col min="11" max="11" width="13.625" style="26" customWidth="1"/>
    <col min="12" max="12" width="1.625" style="26" customWidth="1"/>
    <col min="13" max="13" width="13.625" style="26" customWidth="1"/>
    <col min="14" max="14" width="1.625" style="26" customWidth="1"/>
    <col min="15" max="15" width="13.625" style="26" customWidth="1"/>
    <col min="16" max="16" width="1.625" style="26" customWidth="1"/>
    <col min="17" max="17" width="2.125" style="26" customWidth="1"/>
    <col min="20" max="20" width="8.625" customWidth="1"/>
    <col min="21" max="16384" width="8.875" style="26"/>
  </cols>
  <sheetData>
    <row r="1" spans="1:23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16.5" customHeight="1">
      <c r="A2" s="35"/>
      <c r="B2" s="36" t="s">
        <v>33</v>
      </c>
      <c r="C2" s="36"/>
      <c r="D2" s="36"/>
      <c r="E2" s="36"/>
      <c r="F2" s="37"/>
      <c r="G2" s="37"/>
      <c r="H2" s="37"/>
      <c r="I2" s="35"/>
      <c r="J2" s="35"/>
      <c r="K2" s="35"/>
      <c r="L2" s="35"/>
      <c r="M2" s="38">
        <v>2024</v>
      </c>
      <c r="N2" s="35"/>
      <c r="O2" s="38" t="s">
        <v>32</v>
      </c>
      <c r="P2" s="35"/>
      <c r="Q2" s="35"/>
      <c r="R2" s="35"/>
      <c r="S2" s="35"/>
      <c r="T2" s="35"/>
      <c r="U2" s="35"/>
      <c r="V2" s="35"/>
      <c r="W2" s="35"/>
    </row>
    <row r="3" spans="1:23" ht="16.5" customHeight="1">
      <c r="A3" s="35"/>
      <c r="B3" s="36"/>
      <c r="C3" s="36"/>
      <c r="D3" s="36"/>
      <c r="E3" s="36"/>
      <c r="F3" s="37"/>
      <c r="G3" s="37"/>
      <c r="H3" s="37"/>
      <c r="I3" s="35"/>
      <c r="J3" s="35"/>
      <c r="K3" s="35"/>
      <c r="L3" s="39"/>
      <c r="M3" s="38"/>
      <c r="N3" s="35"/>
      <c r="O3" s="38"/>
      <c r="P3" s="35"/>
      <c r="Q3" s="35"/>
      <c r="R3" s="35"/>
      <c r="S3" s="35"/>
      <c r="T3" s="35"/>
      <c r="U3" s="35"/>
      <c r="V3" s="35"/>
      <c r="W3" s="35"/>
    </row>
    <row r="4" spans="1:23" ht="16.5" customHeight="1">
      <c r="A4" s="35"/>
      <c r="B4" s="36"/>
      <c r="C4" s="36"/>
      <c r="D4" s="36"/>
      <c r="E4" s="36"/>
      <c r="F4" s="37"/>
      <c r="G4" s="37"/>
      <c r="H4" s="37"/>
      <c r="I4" s="35"/>
      <c r="J4" s="35"/>
      <c r="K4" s="35"/>
      <c r="L4" s="35"/>
      <c r="M4" s="40" t="s">
        <v>34</v>
      </c>
      <c r="N4" s="35"/>
      <c r="O4" s="40" t="s">
        <v>27</v>
      </c>
      <c r="P4" s="35"/>
      <c r="Q4" s="35"/>
      <c r="R4" s="35"/>
      <c r="S4" s="35"/>
      <c r="T4" s="35"/>
      <c r="U4" s="35"/>
      <c r="V4" s="35"/>
      <c r="W4" s="35"/>
    </row>
    <row r="5" spans="1:23" ht="16.5" customHeight="1">
      <c r="A5" s="35"/>
      <c r="B5" s="37"/>
      <c r="C5" s="37"/>
      <c r="D5" s="37"/>
      <c r="E5" s="37"/>
      <c r="F5" s="37"/>
      <c r="G5" s="37"/>
      <c r="H5" s="37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23" ht="16.5" customHeight="1">
      <c r="A6" s="35"/>
      <c r="B6" s="37"/>
      <c r="C6" s="37"/>
      <c r="D6" s="37"/>
      <c r="E6" s="37"/>
      <c r="F6" s="37"/>
      <c r="G6" s="37"/>
      <c r="H6" s="37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3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3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2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ht="12.95" customHeight="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1:23" ht="15" customHeight="1">
      <c r="A12" s="35"/>
      <c r="B12" s="41"/>
      <c r="C12" s="41"/>
      <c r="D12" s="41"/>
      <c r="E12" s="41"/>
      <c r="F12" s="41"/>
      <c r="G12" s="41"/>
      <c r="H12" s="35"/>
      <c r="I12" s="42"/>
      <c r="J12" s="42"/>
      <c r="K12" s="42"/>
      <c r="L12" s="42"/>
      <c r="M12" s="42"/>
      <c r="N12" s="42"/>
      <c r="O12" s="42"/>
      <c r="P12" s="42"/>
      <c r="Q12" s="35"/>
      <c r="R12" s="35"/>
      <c r="S12" s="35"/>
      <c r="T12" s="35"/>
      <c r="U12" s="35"/>
      <c r="V12" s="35"/>
      <c r="W12" s="35"/>
    </row>
    <row r="13" spans="1:23" ht="22.35" customHeight="1">
      <c r="A13" s="35"/>
      <c r="B13" s="41"/>
      <c r="C13" s="43" t="s">
        <v>29</v>
      </c>
      <c r="D13" s="43"/>
      <c r="E13" s="43"/>
      <c r="F13" s="43"/>
      <c r="G13" s="41"/>
      <c r="H13" s="35"/>
      <c r="I13" s="42"/>
      <c r="J13" s="29" t="s">
        <v>28</v>
      </c>
      <c r="K13" s="27"/>
      <c r="L13" s="27"/>
      <c r="M13" s="27"/>
      <c r="N13" s="27"/>
      <c r="O13" s="27"/>
      <c r="P13" s="42"/>
      <c r="Q13" s="35"/>
      <c r="R13" s="35"/>
      <c r="S13" s="35"/>
      <c r="T13" s="35"/>
      <c r="U13" s="35"/>
      <c r="V13" s="35"/>
      <c r="W13" s="35"/>
    </row>
    <row r="14" spans="1:23" ht="15" customHeight="1">
      <c r="A14" s="35"/>
      <c r="B14" s="41"/>
      <c r="C14" s="41"/>
      <c r="D14" s="44"/>
      <c r="E14" s="44"/>
      <c r="F14" s="44"/>
      <c r="G14" s="41"/>
      <c r="H14" s="35"/>
      <c r="I14" s="42"/>
      <c r="J14" s="42"/>
      <c r="K14" s="42"/>
      <c r="L14" s="42"/>
      <c r="M14" s="42"/>
      <c r="N14" s="42"/>
      <c r="O14" s="42"/>
      <c r="P14" s="42"/>
      <c r="Q14" s="35"/>
      <c r="R14" s="35"/>
      <c r="S14" s="35"/>
      <c r="T14" s="35"/>
      <c r="U14" s="35"/>
      <c r="V14" s="35"/>
      <c r="W14" s="35"/>
    </row>
    <row r="15" spans="1:23" ht="18" customHeight="1">
      <c r="A15" s="35"/>
      <c r="B15" s="41"/>
      <c r="C15" s="45" t="s">
        <v>23</v>
      </c>
      <c r="D15" s="41"/>
      <c r="E15" s="46">
        <f>helpsheet!E19</f>
        <v>32896</v>
      </c>
      <c r="F15" s="46"/>
      <c r="G15" s="41"/>
      <c r="H15" s="35"/>
      <c r="I15" s="42"/>
      <c r="J15" s="47" t="s">
        <v>24</v>
      </c>
      <c r="K15" s="47"/>
      <c r="L15" s="48"/>
      <c r="M15" s="49" t="s">
        <v>1</v>
      </c>
      <c r="N15" s="49"/>
      <c r="O15" s="49" t="s">
        <v>2</v>
      </c>
      <c r="P15" s="42"/>
      <c r="Q15" s="35"/>
      <c r="R15" s="35"/>
      <c r="S15" s="35"/>
      <c r="T15" s="35"/>
      <c r="U15" s="35"/>
      <c r="V15" s="35"/>
      <c r="W15" s="35"/>
    </row>
    <row r="16" spans="1:23" ht="18" customHeight="1">
      <c r="A16" s="35"/>
      <c r="B16" s="41"/>
      <c r="C16" s="45"/>
      <c r="D16" s="41"/>
      <c r="E16" s="46"/>
      <c r="F16" s="46"/>
      <c r="G16" s="41"/>
      <c r="H16" s="35"/>
      <c r="I16" s="42"/>
      <c r="J16" s="50" t="str">
        <f>helpsheet!D4</f>
        <v>SaaS Solutions</v>
      </c>
      <c r="K16" s="50"/>
      <c r="L16" s="51"/>
      <c r="M16" s="52">
        <f>helpsheet!E4</f>
        <v>5500</v>
      </c>
      <c r="N16" s="52"/>
      <c r="O16" s="53">
        <f>helpsheet!F4</f>
        <v>9</v>
      </c>
      <c r="P16" s="42"/>
      <c r="Q16" s="35"/>
      <c r="R16" s="35"/>
      <c r="S16" s="35"/>
      <c r="T16" s="35"/>
      <c r="U16" s="35"/>
      <c r="V16" s="35"/>
      <c r="W16" s="35"/>
    </row>
    <row r="17" spans="1:23" ht="18" customHeight="1">
      <c r="A17" s="35"/>
      <c r="B17" s="41"/>
      <c r="C17" s="45"/>
      <c r="D17" s="41"/>
      <c r="E17" s="44"/>
      <c r="F17" s="44"/>
      <c r="G17" s="41"/>
      <c r="H17" s="35"/>
      <c r="I17" s="42"/>
      <c r="J17" s="54" t="str">
        <f>helpsheet!D5</f>
        <v>Cloud Computing</v>
      </c>
      <c r="K17" s="54"/>
      <c r="L17" s="55"/>
      <c r="M17" s="56">
        <f>helpsheet!E5</f>
        <v>3009</v>
      </c>
      <c r="N17" s="56"/>
      <c r="O17" s="57">
        <f>helpsheet!F5</f>
        <v>147</v>
      </c>
      <c r="P17" s="42"/>
      <c r="Q17" s="35"/>
      <c r="R17" s="35"/>
      <c r="S17" s="35"/>
      <c r="T17" s="35"/>
      <c r="U17" s="35"/>
      <c r="V17" s="35"/>
      <c r="W17" s="35"/>
    </row>
    <row r="18" spans="1:23" ht="18" customHeight="1">
      <c r="A18" s="35"/>
      <c r="B18" s="41"/>
      <c r="C18" s="58"/>
      <c r="D18" s="41"/>
      <c r="E18" s="59"/>
      <c r="F18" s="59"/>
      <c r="G18" s="41"/>
      <c r="H18" s="35"/>
      <c r="I18" s="42"/>
      <c r="J18" s="50" t="str">
        <f>helpsheet!D6</f>
        <v>Agile Development</v>
      </c>
      <c r="K18" s="50"/>
      <c r="L18" s="51"/>
      <c r="M18" s="52">
        <f>helpsheet!E6</f>
        <v>2358</v>
      </c>
      <c r="N18" s="52"/>
      <c r="O18" s="53">
        <f>helpsheet!F6</f>
        <v>113</v>
      </c>
      <c r="P18" s="42"/>
      <c r="Q18" s="35"/>
      <c r="R18" s="35"/>
      <c r="S18" s="35"/>
      <c r="T18" s="35"/>
      <c r="U18" s="35"/>
      <c r="V18" s="35"/>
      <c r="W18" s="35"/>
    </row>
    <row r="19" spans="1:23" ht="18" customHeight="1">
      <c r="A19" s="35"/>
      <c r="B19" s="41"/>
      <c r="C19" s="45" t="s">
        <v>21</v>
      </c>
      <c r="D19" s="41"/>
      <c r="E19" s="46">
        <f>helpsheet!E17</f>
        <v>4208</v>
      </c>
      <c r="F19" s="46"/>
      <c r="G19" s="41"/>
      <c r="H19" s="35"/>
      <c r="I19" s="42"/>
      <c r="J19" s="54" t="str">
        <f>helpsheet!D7</f>
        <v>User Experience</v>
      </c>
      <c r="K19" s="54"/>
      <c r="L19" s="55"/>
      <c r="M19" s="56">
        <f>helpsheet!E7</f>
        <v>1896</v>
      </c>
      <c r="N19" s="56"/>
      <c r="O19" s="57">
        <f>helpsheet!F7</f>
        <v>754</v>
      </c>
      <c r="P19" s="42"/>
      <c r="Q19" s="35"/>
      <c r="R19" s="35"/>
      <c r="S19" s="35"/>
      <c r="T19" s="35"/>
      <c r="U19" s="35"/>
      <c r="V19" s="35"/>
      <c r="W19" s="35"/>
    </row>
    <row r="20" spans="1:23" ht="18" customHeight="1">
      <c r="A20" s="35"/>
      <c r="B20" s="41"/>
      <c r="C20" s="45"/>
      <c r="D20" s="41"/>
      <c r="E20" s="46"/>
      <c r="F20" s="46"/>
      <c r="G20" s="41"/>
      <c r="H20" s="35"/>
      <c r="I20" s="42"/>
      <c r="J20" s="50" t="str">
        <f>helpsheet!D8</f>
        <v>Cybersecurity</v>
      </c>
      <c r="K20" s="50"/>
      <c r="L20" s="51"/>
      <c r="M20" s="52">
        <f>helpsheet!E8</f>
        <v>6834</v>
      </c>
      <c r="N20" s="52"/>
      <c r="O20" s="53">
        <f>helpsheet!F8</f>
        <v>10</v>
      </c>
      <c r="P20" s="42"/>
      <c r="Q20" s="35"/>
      <c r="R20" s="35"/>
      <c r="S20" s="35"/>
      <c r="T20" s="35"/>
      <c r="U20" s="35"/>
      <c r="V20" s="35"/>
      <c r="W20" s="35"/>
    </row>
    <row r="21" spans="1:23" ht="18" customHeight="1">
      <c r="A21" s="35"/>
      <c r="B21" s="41"/>
      <c r="C21" s="41"/>
      <c r="D21" s="41"/>
      <c r="E21" s="41"/>
      <c r="F21" s="41"/>
      <c r="G21" s="41"/>
      <c r="H21" s="35"/>
      <c r="I21" s="42"/>
      <c r="J21" s="54" t="str">
        <f>helpsheet!D9</f>
        <v>DevOps Practices</v>
      </c>
      <c r="K21" s="54"/>
      <c r="L21" s="55"/>
      <c r="M21" s="56">
        <f>helpsheet!E9</f>
        <v>2356</v>
      </c>
      <c r="N21" s="56"/>
      <c r="O21" s="57">
        <f>helpsheet!F9</f>
        <v>30</v>
      </c>
      <c r="P21" s="42"/>
      <c r="Q21" s="35"/>
      <c r="R21" s="35"/>
      <c r="S21" s="35"/>
      <c r="T21" s="35"/>
      <c r="U21" s="35"/>
      <c r="V21" s="35"/>
      <c r="W21" s="35"/>
    </row>
    <row r="22" spans="1:23" ht="18" customHeight="1">
      <c r="A22" s="35"/>
      <c r="B22" s="41"/>
      <c r="C22" s="41"/>
      <c r="D22" s="41"/>
      <c r="E22" s="41"/>
      <c r="F22" s="41"/>
      <c r="G22" s="41"/>
      <c r="H22" s="35"/>
      <c r="I22" s="42"/>
      <c r="J22" s="50" t="str">
        <f>helpsheet!D10</f>
        <v>Artificial Intelligence</v>
      </c>
      <c r="K22" s="50"/>
      <c r="L22" s="51"/>
      <c r="M22" s="52">
        <f>helpsheet!E10</f>
        <v>6066</v>
      </c>
      <c r="N22" s="52"/>
      <c r="O22" s="53">
        <f>helpsheet!F10</f>
        <v>35</v>
      </c>
      <c r="P22" s="42"/>
      <c r="Q22" s="35"/>
      <c r="R22" s="35"/>
      <c r="S22" s="35"/>
      <c r="T22" s="35"/>
      <c r="U22" s="35"/>
      <c r="V22" s="35"/>
      <c r="W22" s="35"/>
    </row>
    <row r="23" spans="1:23" ht="18" customHeight="1">
      <c r="A23" s="35"/>
      <c r="B23" s="41"/>
      <c r="C23" s="45" t="s">
        <v>22</v>
      </c>
      <c r="D23" s="41"/>
      <c r="E23" s="46">
        <f>helpsheet!E18</f>
        <v>15896</v>
      </c>
      <c r="F23" s="46"/>
      <c r="G23" s="41"/>
      <c r="H23" s="35"/>
      <c r="I23" s="42"/>
      <c r="J23" s="54" t="str">
        <f>helpsheet!D11</f>
        <v>Mobile App Development</v>
      </c>
      <c r="K23" s="54"/>
      <c r="L23" s="55"/>
      <c r="M23" s="56">
        <f>helpsheet!E11</f>
        <v>984</v>
      </c>
      <c r="N23" s="56"/>
      <c r="O23" s="57">
        <f>helpsheet!F11</f>
        <v>34</v>
      </c>
      <c r="P23" s="42"/>
      <c r="Q23" s="35"/>
      <c r="R23" s="35"/>
      <c r="S23" s="35"/>
      <c r="T23" s="35"/>
      <c r="U23" s="35"/>
      <c r="V23" s="35"/>
      <c r="W23" s="35"/>
    </row>
    <row r="24" spans="1:23" ht="18" customHeight="1">
      <c r="A24" s="35"/>
      <c r="B24" s="41"/>
      <c r="C24" s="45"/>
      <c r="D24" s="41"/>
      <c r="E24" s="46"/>
      <c r="F24" s="46"/>
      <c r="G24" s="41"/>
      <c r="H24" s="35"/>
      <c r="I24" s="42"/>
      <c r="J24" s="50" t="str">
        <f>helpsheet!D12</f>
        <v>Open Source Software</v>
      </c>
      <c r="K24" s="50"/>
      <c r="L24" s="51"/>
      <c r="M24" s="52">
        <f>helpsheet!E12</f>
        <v>1062</v>
      </c>
      <c r="N24" s="52"/>
      <c r="O24" s="53">
        <f>helpsheet!F12</f>
        <v>106</v>
      </c>
      <c r="P24" s="42"/>
      <c r="Q24" s="35"/>
      <c r="R24" s="35"/>
      <c r="S24" s="35"/>
      <c r="T24" s="35"/>
      <c r="U24" s="35"/>
      <c r="V24" s="35"/>
      <c r="W24" s="35"/>
    </row>
    <row r="25" spans="1:23" ht="18" customHeight="1">
      <c r="A25" s="35"/>
      <c r="B25" s="41"/>
      <c r="C25" s="41"/>
      <c r="D25" s="41"/>
      <c r="E25" s="41"/>
      <c r="F25" s="41"/>
      <c r="G25" s="41"/>
      <c r="H25" s="35"/>
      <c r="I25" s="42"/>
      <c r="J25" s="54" t="str">
        <f>helpsheet!D13</f>
        <v>API Integration</v>
      </c>
      <c r="K25" s="54"/>
      <c r="L25" s="55"/>
      <c r="M25" s="56">
        <f>helpsheet!E13</f>
        <v>1671</v>
      </c>
      <c r="N25" s="56"/>
      <c r="O25" s="57">
        <f>helpsheet!F13</f>
        <v>48</v>
      </c>
      <c r="P25" s="42"/>
      <c r="Q25" s="35"/>
      <c r="R25" s="35"/>
      <c r="S25" s="35"/>
      <c r="T25" s="35"/>
      <c r="U25" s="35"/>
      <c r="V25" s="35"/>
      <c r="W25" s="35"/>
    </row>
    <row r="26" spans="1:23" ht="18" customHeight="1">
      <c r="A26" s="35"/>
      <c r="B26" s="41"/>
      <c r="C26" s="41"/>
      <c r="D26" s="41"/>
      <c r="E26" s="41"/>
      <c r="F26" s="41"/>
      <c r="G26" s="41"/>
      <c r="H26" s="35"/>
      <c r="I26" s="42"/>
      <c r="J26" s="42"/>
      <c r="K26" s="42"/>
      <c r="L26" s="42"/>
      <c r="M26" s="42"/>
      <c r="N26" s="42"/>
      <c r="O26" s="42"/>
      <c r="P26" s="42"/>
      <c r="Q26" s="35"/>
      <c r="R26" s="35"/>
      <c r="S26" s="35"/>
      <c r="T26" s="35"/>
      <c r="U26" s="35"/>
      <c r="V26" s="35"/>
      <c r="W26" s="35"/>
    </row>
    <row r="27" spans="1:23" ht="18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</sheetData>
  <mergeCells count="21">
    <mergeCell ref="J25:K25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O2:O3"/>
    <mergeCell ref="M2:M3"/>
    <mergeCell ref="C13:F13"/>
    <mergeCell ref="B2:E4"/>
    <mergeCell ref="E23:F24"/>
    <mergeCell ref="E19:F20"/>
    <mergeCell ref="E15:F16"/>
    <mergeCell ref="C23:C24"/>
    <mergeCell ref="C19:C20"/>
    <mergeCell ref="C15:C17"/>
  </mergeCells>
  <phoneticPr fontId="6" type="noConversion"/>
  <pageMargins left="0" right="0" top="0" bottom="0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DF6ABD-6BA3-4EC5-A7AB-4495EBC4190D}">
          <x14:formula1>
            <xm:f>helpsheet!$B$4:$B$15</xm:f>
          </x14:formula1>
          <xm:sqref>L3 O2</xm:sqref>
        </x14:dataValidation>
        <x14:dataValidation type="list" allowBlank="1" showInputMessage="1" showErrorMessage="1" xr:uid="{96B08BA6-2C55-4C98-903C-1C30D99D4831}">
          <x14:formula1>
            <xm:f>helpsheet!$A$4:$A$5</xm:f>
          </x14:formula1>
          <xm:sqref>M2:M3</xm:sqref>
        </x14:dataValidation>
      </x14:dataValidations>
    </ext>
  </extLst>
</worksheet>
</file>

<file path=docMetadata/LabelInfo.xml><?xml version="1.0" encoding="utf-8"?>
<clbl:labelList xmlns:clbl="http://schemas.microsoft.com/office/2020/mipLabelMetadata">
  <clbl:label id="{ea1a241c-ebd3-42ef-b0a7-30f545b2b503}" enabled="1" method="Privileged" siteId="{0da37956-1e3f-43d3-a431-d53393d260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helpsheet</vt:lpstr>
      <vt:lpstr>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Lucas Kim</cp:lastModifiedBy>
  <cp:lastPrinted>2024-05-30T22:03:15Z</cp:lastPrinted>
  <dcterms:created xsi:type="dcterms:W3CDTF">2024-05-30T10:44:24Z</dcterms:created>
  <dcterms:modified xsi:type="dcterms:W3CDTF">2025-10-31T02:31:03Z</dcterms:modified>
</cp:coreProperties>
</file>